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AMPL DIF CREE" sheetId="1" r:id="rId1"/>
    <sheet name="Hoja1" sheetId="2" r:id="rId2"/>
  </sheets>
  <definedNames>
    <definedName name="_xlnm.Print_Titles" localSheetId="0">'AMPL DIF CREE'!$1:$14</definedName>
  </definedNames>
  <calcPr calcId="145621"/>
</workbook>
</file>

<file path=xl/calcChain.xml><?xml version="1.0" encoding="utf-8"?>
<calcChain xmlns="http://schemas.openxmlformats.org/spreadsheetml/2006/main">
  <c r="A20" i="1" l="1"/>
  <c r="A22" i="1" s="1"/>
  <c r="A24" i="1" s="1"/>
  <c r="A26" i="1" s="1"/>
  <c r="A28" i="1" s="1"/>
  <c r="A30" i="1" s="1"/>
  <c r="A32" i="1" s="1"/>
  <c r="A34" i="1" s="1"/>
  <c r="A36" i="1" s="1"/>
  <c r="A38" i="1" s="1"/>
  <c r="A40" i="1" s="1"/>
  <c r="A42" i="1" s="1"/>
  <c r="A44" i="1" s="1"/>
  <c r="A46" i="1" s="1"/>
  <c r="A48" i="1" s="1"/>
  <c r="A50" i="1" s="1"/>
  <c r="A53" i="1" s="1"/>
  <c r="A55" i="1" s="1"/>
  <c r="A58" i="1" s="1"/>
  <c r="A59" i="1" l="1"/>
  <c r="A60" i="1" s="1"/>
  <c r="A61" i="1" s="1"/>
  <c r="A62" i="1" s="1"/>
  <c r="A65" i="1" s="1"/>
  <c r="A67" i="1" s="1"/>
  <c r="A69" i="1" s="1"/>
  <c r="A73" i="1" s="1"/>
  <c r="A77" i="1" s="1"/>
  <c r="A79" i="1" s="1"/>
  <c r="A84" i="1" s="1"/>
  <c r="A88" i="1" s="1"/>
  <c r="A90" i="1" s="1"/>
  <c r="A94" i="1" s="1"/>
  <c r="A99" i="1" s="1"/>
  <c r="A101" i="1" s="1"/>
  <c r="A103" i="1" s="1"/>
  <c r="A105" i="1" s="1"/>
  <c r="A107" i="1" s="1"/>
  <c r="A109" i="1" s="1"/>
  <c r="A113" i="1" s="1"/>
  <c r="A115" i="1" s="1"/>
  <c r="A117" i="1" s="1"/>
  <c r="A122" i="1" s="1"/>
  <c r="A124" i="1" s="1"/>
  <c r="A126" i="1" s="1"/>
  <c r="A130" i="1" s="1"/>
  <c r="A132" i="1" s="1"/>
  <c r="H360" i="1"/>
  <c r="H361" i="1" s="1"/>
  <c r="H362" i="1" s="1"/>
  <c r="A134" i="1" l="1"/>
  <c r="A136" i="1" s="1"/>
  <c r="A141" i="1" s="1"/>
  <c r="A143" i="1" s="1"/>
  <c r="A145" i="1" s="1"/>
  <c r="A147" i="1" s="1"/>
  <c r="A149" i="1" s="1"/>
  <c r="A153" i="1" s="1"/>
  <c r="A155" i="1" s="1"/>
  <c r="A157" i="1" s="1"/>
  <c r="A159" i="1" s="1"/>
  <c r="A161" i="1" s="1"/>
  <c r="A164" i="1" s="1"/>
  <c r="A166" i="1" s="1"/>
  <c r="A171" i="1" s="1"/>
  <c r="A173" i="1" s="1"/>
  <c r="A175" i="1" s="1"/>
  <c r="A179" i="1" s="1"/>
  <c r="A181" i="1" s="1"/>
  <c r="A185" i="1" s="1"/>
  <c r="A187" i="1" s="1"/>
  <c r="A189" i="1" s="1"/>
  <c r="A191" i="1" s="1"/>
  <c r="A193" i="1" s="1"/>
  <c r="A195" i="1" s="1"/>
  <c r="A197" i="1" s="1"/>
  <c r="A202" i="1" s="1"/>
  <c r="A204" i="1" s="1"/>
  <c r="A206" i="1" s="1"/>
  <c r="A208" i="1" s="1"/>
  <c r="A210" i="1" s="1"/>
  <c r="A212" i="1" s="1"/>
  <c r="A214" i="1" s="1"/>
  <c r="A219" i="1" s="1"/>
  <c r="A221" i="1" s="1"/>
  <c r="A223" i="1" s="1"/>
  <c r="A225" i="1" s="1"/>
  <c r="A227" i="1" s="1"/>
  <c r="A229" i="1" s="1"/>
  <c r="A231" i="1" s="1"/>
  <c r="A233" i="1" s="1"/>
  <c r="A237" i="1" s="1"/>
  <c r="A239" i="1" s="1"/>
  <c r="A241" i="1" s="1"/>
  <c r="A244" i="1" l="1"/>
  <c r="A245" i="1" s="1"/>
  <c r="A250" i="1" s="1"/>
  <c r="A253" i="1" s="1"/>
  <c r="A255" i="1" s="1"/>
  <c r="A257" i="1" s="1"/>
  <c r="A259" i="1" s="1"/>
  <c r="A263" i="1" s="1"/>
  <c r="A266" i="1" s="1"/>
  <c r="A268" i="1" s="1"/>
  <c r="A270" i="1" s="1"/>
  <c r="A272" i="1" l="1"/>
  <c r="A274" i="1" s="1"/>
  <c r="A276" i="1" s="1"/>
  <c r="A278" i="1" s="1"/>
  <c r="A282" i="1" s="1"/>
  <c r="A287" i="1" s="1"/>
  <c r="A289" i="1" s="1"/>
  <c r="A291" i="1" s="1"/>
  <c r="A296" i="1" s="1"/>
  <c r="A298" i="1" s="1"/>
  <c r="A302" i="1" s="1"/>
  <c r="A304" i="1" s="1"/>
  <c r="A306" i="1" s="1"/>
  <c r="A310" i="1" s="1"/>
  <c r="A312" i="1" s="1"/>
  <c r="A318" i="1" s="1"/>
  <c r="A320" i="1" s="1"/>
  <c r="A322" i="1" s="1"/>
  <c r="A324" i="1" s="1"/>
  <c r="A326" i="1" s="1"/>
  <c r="A328" i="1" s="1"/>
  <c r="A333" i="1" s="1"/>
  <c r="A334" i="1" s="1"/>
  <c r="A335" i="1" s="1"/>
  <c r="A341" i="1" s="1"/>
  <c r="A345" i="1" s="1"/>
  <c r="A349" i="1" s="1"/>
  <c r="A353" i="1" s="1"/>
  <c r="A355" i="1" s="1"/>
  <c r="A357" i="1" s="1"/>
  <c r="A359" i="1" s="1"/>
</calcChain>
</file>

<file path=xl/sharedStrings.xml><?xml version="1.0" encoding="utf-8"?>
<sst xmlns="http://schemas.openxmlformats.org/spreadsheetml/2006/main" count="392" uniqueCount="261">
  <si>
    <t>FOLIO No.</t>
  </si>
  <si>
    <t>SECRETARIA DE INFRAESTRUCTURA</t>
  </si>
  <si>
    <t>SUBSECRETARIA DE CONSTRUCCION</t>
  </si>
  <si>
    <t xml:space="preserve">DIRECCION DE PROYECTOS </t>
  </si>
  <si>
    <t xml:space="preserve">CATALOGO </t>
  </si>
  <si>
    <t xml:space="preserve">ANEXO </t>
  </si>
  <si>
    <t>LICITACION:</t>
  </si>
  <si>
    <t>CONSECUTIVO</t>
  </si>
  <si>
    <t>No. CPTO.</t>
  </si>
  <si>
    <t>CONCEPTO</t>
  </si>
  <si>
    <t>UNID.</t>
  </si>
  <si>
    <t>CANT.</t>
  </si>
  <si>
    <t>P.U.</t>
  </si>
  <si>
    <t>PRECIO CON LETRA</t>
  </si>
  <si>
    <t>IMPORTE</t>
  </si>
  <si>
    <t>I</t>
  </si>
  <si>
    <t>PRELIMINARES</t>
  </si>
  <si>
    <t>RETIROS Y DEMOLICIONES</t>
  </si>
  <si>
    <t>PZA.</t>
  </si>
  <si>
    <t>PZA</t>
  </si>
  <si>
    <t>M2</t>
  </si>
  <si>
    <t>M.L.</t>
  </si>
  <si>
    <t>M2.</t>
  </si>
  <si>
    <t>TRAZO Y NIVELACION</t>
  </si>
  <si>
    <t>II</t>
  </si>
  <si>
    <t>MOVIMIENTOS DE TIERRAS</t>
  </si>
  <si>
    <t>EXCAVACIONES Y PERFORACIONES</t>
  </si>
  <si>
    <t>M3</t>
  </si>
  <si>
    <t>M3.</t>
  </si>
  <si>
    <t>CARGA Y ACARREO</t>
  </si>
  <si>
    <t>RELLENOS Y TERRAPLENES</t>
  </si>
  <si>
    <t>III</t>
  </si>
  <si>
    <t>SUBESTRUCTURA</t>
  </si>
  <si>
    <t>CIMENTACION</t>
  </si>
  <si>
    <t>KG</t>
  </si>
  <si>
    <t>IV</t>
  </si>
  <si>
    <t>COLUMNAS</t>
  </si>
  <si>
    <t>22100002</t>
  </si>
  <si>
    <t>22100003</t>
  </si>
  <si>
    <t>22100005</t>
  </si>
  <si>
    <t>V</t>
  </si>
  <si>
    <t>ALBAÑILERIA</t>
  </si>
  <si>
    <r>
      <rPr>
        <b/>
        <sz val="9"/>
        <rFont val="Calibri"/>
        <family val="2"/>
        <scheme val="minor"/>
      </rPr>
      <t>FUMIGACION ANTITERMITA BAJO FIRME EN AREA A CONSTRUIR</t>
    </r>
    <r>
      <rPr>
        <sz val="9"/>
        <rFont val="Calibri"/>
        <family val="2"/>
        <scheme val="minor"/>
      </rPr>
      <t xml:space="preserve"> CON PRODUCTO DRAGNET LIQUIDO DISUELTO EN UNA PROPORCION DE LITRO DE PRODUCTO POR 80 LITROS DE AGUA. INCLUYE: SUMINISTRO DE MATERIALES, APLICACIÓN CON BOMBA, EQUIPO, HERRAMIENTA, MANO DE OBRA Y TODO LO NECESARIO PARA SU CORRECTA EJECUCION.</t>
    </r>
  </si>
  <si>
    <t>MUROS, CASTILLOS Y CERRAMIENTOS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</si>
  <si>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</si>
  <si>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</si>
  <si>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ML</t>
  </si>
  <si>
    <r>
      <rPr>
        <b/>
        <sz val="9"/>
        <color indexed="8"/>
        <rFont val="Calibri"/>
        <family val="2"/>
        <scheme val="minor"/>
      </rPr>
      <t>CERRAMIENTO DE CONCRETO DE 15 X 20 CM,  FABRICADO CON CONCRETO PREMEZCLADO EN PLANTA DOSIFICADOR</t>
    </r>
    <r>
      <rPr>
        <sz val="9"/>
        <color indexed="8"/>
        <rFont val="Calibri"/>
        <family val="2"/>
        <scheme val="minor"/>
      </rPr>
      <t xml:space="preserve">A DE F'C=250 KG/CM2, ARMADO CON 4 VRS.# 4  Y ESTRIBOS DE ALAMBRON  # 2 @20CM. INCLUYE: MATERIALES, CIMBRA, DESCIMBRA, CURADO DE CONCRETO, ACERO DE REFUERZO, CORTES, ALAMBRE RECOCIDO,  HERRAMIENTA, EQUIPO, ELEVACIONES, ACARREOS, ANDAMIAJES Y MANO DE OBRA </t>
    </r>
  </si>
  <si>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HERRAMIENTA, MQUINARIA PARA LA COLOCACION DEL POLIORURETANO ESPREADO Y MANO DE OBRA EN CUALQUIER NIVEL.</t>
    </r>
  </si>
  <si>
    <r>
      <rPr>
        <b/>
        <sz val="9"/>
        <color indexed="8"/>
        <rFont val="Calibri"/>
        <family val="2"/>
        <scheme val="minor"/>
      </rPr>
      <t>ZARPEO Y AFINE  CON MORTERO CEMENTO ARENA 1:5</t>
    </r>
    <r>
      <rPr>
        <sz val="9"/>
        <color indexed="8"/>
        <rFont val="Calibri"/>
        <family val="2"/>
        <scheme val="minor"/>
      </rPr>
      <t>, A PLOMO Y REGLA, REPELLADO FINO, 2 CM. DE ESPESOR PROMEDIO, INCLUYE: MATERIALES, FILETEO EN VENTANAS Y MARCOS, DESPERDICIO, FLETE,  ACARREO HASTA EL LUGAR DE SU UTILIZACIÓN, PICADO DE LAS ÁREAS DE CONCRETO, ELABORACIÓN DE MORTERO, MAESTREADO, PERFILADO, REMATES, EMBOQUILLADO, LIMPIEZA Y RETIRO DE SOBRANTES FUERA DE OBRA, EQUIPO DE SEGURIDAD,  MANO DE OBRA,HERRAMIENTA Y EQUIPO, EN CUALQUIER NIVEL.</t>
    </r>
  </si>
  <si>
    <r>
      <rPr>
        <b/>
        <sz val="9"/>
        <color indexed="8"/>
        <rFont val="Calibri"/>
        <family val="2"/>
        <scheme val="minor"/>
      </rPr>
      <t xml:space="preserve">APLANADO DE YESO-AGUA  DE 2 CMS. </t>
    </r>
    <r>
      <rPr>
        <sz val="9"/>
        <color indexed="8"/>
        <rFont val="Calibri"/>
        <family val="2"/>
        <scheme val="minor"/>
      </rPr>
      <t>DE ESPESOR PROMEDIO EN MUROS  INTERIORES, PLOMEADO Y MUESTREADO. INCLUYE:  SUMINISTRO DE MATERIALES, FILETEO EN VENTANAS Y MARCOS DE PUERTAS, PLOMEO,  FLETE HASTA EL LUGAR DE SU UTILIZACION, , PICADO DE LAS AREAS DONDE SEA NECESARIO, HERRAMIENTA, EQUIPO, ELEVACIONES CUALQUIER NIVEL,, ACARREOS, ANDAMIAJES,  MANO DE OBRA Y TODO L O NECESARIO PARA SU CORRECTA EJECUCION</t>
    </r>
  </si>
  <si>
    <t>CIELOS</t>
  </si>
  <si>
    <r>
      <rPr>
        <b/>
        <sz val="9"/>
        <color indexed="8"/>
        <rFont val="Calibri"/>
        <family val="2"/>
        <scheme val="minor"/>
      </rPr>
      <t>ZARPEO Y AFINE  CON MORTERO CEMENTO ARENA 1:5</t>
    </r>
    <r>
      <rPr>
        <sz val="9"/>
        <color indexed="8"/>
        <rFont val="Calibri"/>
        <family val="2"/>
        <scheme val="minor"/>
      </rPr>
      <t>,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r>
  </si>
  <si>
    <t>VI</t>
  </si>
  <si>
    <t>INSTALACION SANITARIA</t>
  </si>
  <si>
    <t>TUBERIAS</t>
  </si>
  <si>
    <t>28100014</t>
  </si>
  <si>
    <t>CONEXIONES SANITARIAS</t>
  </si>
  <si>
    <t>VII</t>
  </si>
  <si>
    <t>INSTALACION HIDRAULICA</t>
  </si>
  <si>
    <t>AGUA FRIA</t>
  </si>
  <si>
    <t>IX</t>
  </si>
  <si>
    <t>DRENAJE PLUVIAL</t>
  </si>
  <si>
    <t>28140010</t>
  </si>
  <si>
    <t>28140011</t>
  </si>
  <si>
    <t>28140012</t>
  </si>
  <si>
    <t>X</t>
  </si>
  <si>
    <t>APARATOS Y ACCESORIOS</t>
  </si>
  <si>
    <r>
      <rPr>
        <b/>
        <sz val="9"/>
        <rFont val="Calibri"/>
        <family val="2"/>
        <scheme val="minor"/>
      </rPr>
      <t xml:space="preserve">DOSIFICADOR DE JABÓN </t>
    </r>
    <r>
      <rPr>
        <sz val="9"/>
        <rFont val="Calibri"/>
        <family val="2"/>
        <scheme val="minor"/>
      </rPr>
      <t>CLAVE 30170779 MARCA KIMBERLY-CLARK, COLOR BLANCO  O SIMILAR DE 800 M.L EN CALIDAD EN AREAS DE LAVABOS Y COCINA.  INCLUYE: SUMINISTRO DE MATERIAL,  FLETES, ACARREO,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</si>
  <si>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AREAS DE LAVABOS Y COCINA. INCLUYE: SUMINISTROS, FLETES, ACCESORIOS PARA SU COLOCACIÓN, EQUIPO, HERRAMIENTA, MANO DE OBRA Y TODO LO NECESARIO PARA SU CORRECTA EJECUCIÓN.</t>
    </r>
  </si>
  <si>
    <t>XI</t>
  </si>
  <si>
    <t>INSTALACION ELECTRICA E ILUMINACION</t>
  </si>
  <si>
    <t>XII</t>
  </si>
  <si>
    <t>ACABADOS</t>
  </si>
  <si>
    <t>PISOS</t>
  </si>
  <si>
    <t>XIII</t>
  </si>
  <si>
    <t>CANCELERIA</t>
  </si>
  <si>
    <t>VENTANAS</t>
  </si>
  <si>
    <t>PUERTAS</t>
  </si>
  <si>
    <t>XIV</t>
  </si>
  <si>
    <t>CARPINTERIA</t>
  </si>
  <si>
    <t>XV</t>
  </si>
  <si>
    <t>HERRERIA</t>
  </si>
  <si>
    <t>XVII</t>
  </si>
  <si>
    <t>VARIOS</t>
  </si>
  <si>
    <r>
      <rPr>
        <b/>
        <sz val="9"/>
        <rFont val="Calibri"/>
        <family val="2"/>
        <scheme val="minor"/>
      </rPr>
      <t>SEÑALAMIENTO INFORMATIVO INTERIOR BASADO DE 25 X 35 CMS.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</si>
  <si>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IMPERMEABILIZACION</t>
    </r>
    <r>
      <rPr>
        <sz val="9"/>
        <rFont val="Calibri"/>
        <family val="2"/>
        <scheme val="minor"/>
      </rPr>
      <t xml:space="preserve"> CON THERMOTEK DOBLE ACCION EN AREA DE LOSAS,   PRETILES, SELLADO DE GRIETAS, UNA CAPA DE FIBRA POLIESTER REFORZADA  EN JUNTAS, PRETIL Y DONDE SEA NECESARIO,  DOS CAPAS DE THERMOTEK DOBLE ACCION (GARANTIA 5 AÑOS), INCLUYE: SUMINISTRO DE MATERIAL,  DESPERDICIO, ACARREOS,  ELEVACIONES, LIMPIEZA, HERRAMIENTA, EQUIPO,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</si>
  <si>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TIRO DE BASURA, ESCOMBRO, MATERIAL, SOBRANTE, DESPERDICIOS, ACARREOS, CARGA Y RETIRO FUERA DE L AOBRA,  MANO DE OBRA,  HERRAMIENTA, EQUIPO Y TODO LO NECESARIO PARA SU CORRECTA EJECUCION.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</si>
  <si>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</si>
  <si>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</si>
  <si>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</si>
  <si>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</si>
  <si>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</si>
  <si>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</si>
  <si>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t>MUNICIPIO   : MONTERREY, N.L.</t>
  </si>
  <si>
    <t>ML.</t>
  </si>
  <si>
    <t>PILOTES</t>
  </si>
  <si>
    <t>DEMOLICION DE FIRME EXISTENTE EN PORTICO Y VESTIBULO DE ACCESO JUNTO AL JARDIN. INCLUYE:  CARGA Y RETIRO DE ESCOMBRO AL BANCO DE DESPERIDICIO DE LA OBRA INDICADO POR EL SUPERVISOR, MANIOBRAS, LIMPIEZA, HERRAMIENTA, EQUIPO EN CUALQUIER ALTURA Y EN CUALQUIER NIVEL, MANO DE OBRA Y TODO LO NECESARIO PARA SU CORRECTA EJECUCION.</t>
  </si>
  <si>
    <t>TRAZO Y  NIVELACIÓN.</t>
  </si>
  <si>
    <t>AIRE ACONDICIONADO</t>
  </si>
  <si>
    <t>MINISPLIT</t>
  </si>
  <si>
    <r>
      <rPr>
        <b/>
        <sz val="9"/>
        <color rgb="FF000000"/>
        <rFont val="Calibri"/>
        <family val="2"/>
        <scheme val="minor"/>
      </rPr>
      <t>SUMINISTRO E INSTALACIÓN DE BASES PARA CONDENSADORAS DE DISTINTAS CAPACIDADES</t>
    </r>
    <r>
      <rPr>
        <sz val="9"/>
        <color rgb="FF000000"/>
        <rFont val="Calibri"/>
        <family val="2"/>
        <scheme val="minor"/>
      </rPr>
      <t>.INCLUYE: SUMINISTRO DE MATERIALES, HERRAMIENTA, EQUIPO, MANO DE OBRA Y TODO LO NECESARIO PARA SU CORRECTA EJECUCIÓN.</t>
    </r>
  </si>
  <si>
    <r>
      <rPr>
        <b/>
        <sz val="9"/>
        <color theme="1"/>
        <rFont val="Calibri"/>
        <family val="2"/>
        <scheme val="minor"/>
      </rPr>
      <t>TRAZO Y NIVELACIÓN EN LINEA DE CONDUCCIÓN ESTABLECIENDO EJES DE  REFERENCIA, INCLUYE:</t>
    </r>
    <r>
      <rPr>
        <sz val="9"/>
        <color theme="1"/>
        <rFont val="Calibri"/>
        <family val="2"/>
        <scheme val="minor"/>
      </rPr>
      <t xml:space="preserve"> LOCALIZACION DE EJES HIDRAULICOS Y SANITARIOS, EQUIPO, HERRAMIENTA, MATERIALES DE CONSUMO, MANO DE OBRA, ACARREOS, LIMPIEZA Y TODO  LO NECESARIO PARA SU CORRECTA EJECUCIÓN.</t>
    </r>
  </si>
  <si>
    <r>
      <rPr>
        <b/>
        <sz val="9"/>
        <color theme="1"/>
        <rFont val="Calibri"/>
        <family val="2"/>
        <scheme val="minor"/>
      </rPr>
      <t>EXCAVACIÓN DE ZANJA PARA DESPLANTE DE TUBERÍA EN TERRENO DE TODO TIPO DE MATERIAL, POR MEDIOS MANUALES,</t>
    </r>
    <r>
      <rPr>
        <sz val="9"/>
        <color theme="1"/>
        <rFont val="Calibri"/>
        <family val="2"/>
        <scheme val="minor"/>
      </rPr>
      <t xml:space="preserve"> HASTA UNA PROFUNDIDAD DE 1.50 MTS. INCLUYE: MATERIALES, EQUIPO, HERRAMIENTA, MANO DE OBRA Y TODO LO NECESARIO PARA SU CORECTA EJECUCIÓN.</t>
    </r>
  </si>
  <si>
    <t>IMPERMEABILIZACION</t>
  </si>
  <si>
    <r>
      <rPr>
        <b/>
        <sz val="9"/>
        <rFont val="Calibri"/>
        <family val="2"/>
        <scheme val="minor"/>
      </rPr>
      <t>ZOCLO PORCELANICO ESMALTADO RECTIFICADO (IMITACION MADERA)</t>
    </r>
    <r>
      <rPr>
        <sz val="9"/>
        <rFont val="Calibri"/>
        <family val="2"/>
        <scheme val="minor"/>
      </rPr>
      <t xml:space="preserve"> DE 10 CMS.  X 60 CMS. MARCA DALTILE, MODELO NATURAL GAW1   O SIMILAR,  INCLUYE: SUMINISTRO DE MATERIAL, NIVELACION DE LA SUPERFICIE, COLOCADO A HUESO CON ADHESIVO CREST,  EMBOQUILLADO, CON BOQUICREST ANTIHONGO, LECHEREADO, CORTES, DESPERDICIOS, ACARREOS, HERRAMIENTA, MATERIAL DE CONSUMO, LIMPIEZA Y TODO LO NECESARIO PARA SU CORRECTA EJECUCION Y MANO DE OBRA.</t>
    </r>
  </si>
  <si>
    <r>
      <rPr>
        <b/>
        <sz val="9"/>
        <rFont val="Calibri"/>
        <family val="2"/>
        <scheme val="minor"/>
      </rPr>
      <t>PISO PORCELANICO ESMALTADO RECTIFICADO (IMITACION MADERA)</t>
    </r>
    <r>
      <rPr>
        <sz val="9"/>
        <rFont val="Calibri"/>
        <family val="2"/>
        <scheme val="minor"/>
      </rPr>
      <t xml:space="preserve"> DE 60X 60 CMS. MARCA DALTILE, MODELO NATURAL GAW1   O SIMILAR,  INCLUYE: SUMINISTRO DE MATERIAL, NIVELACION DE LA SUPERFICIE, COLOCADO A HUESO CON ADHESIVO CREST,  EMBOQUILLADO, CON BOQUICREST ANTIHONGO, LECHEREADO, CORTES, DESPERDICIOS, ACARREOS, HERRAMIENTA, MATERIAL DE CONSUMO, LIMPIEZA Y TODO LO NECESARIO PARA SU CORRECTA EJECUCION Y MANO DE OBRA.</t>
    </r>
  </si>
  <si>
    <t>MUROS</t>
  </si>
  <si>
    <t>VOZ Y DATOS</t>
  </si>
  <si>
    <r>
      <rPr>
        <b/>
        <sz val="9"/>
        <color indexed="8"/>
        <rFont val="Calibri"/>
        <family val="2"/>
        <scheme val="minor"/>
      </rPr>
      <t>CIELO FALSO TIPO PLAFON</t>
    </r>
    <r>
      <rPr>
        <sz val="9"/>
        <color indexed="8"/>
        <rFont val="Calibri"/>
        <family val="2"/>
        <scheme val="minor"/>
      </rPr>
      <t xml:space="preserve"> MARCA ARMSTRONG MODELO CALLA TEGULAR CUADRADO DE 24" X 24" X 1" COLOR BLANCO  (MOD 2824)  CON SISTEMA DE SUSPENSIÓN SUPRAFINE DE 9/16", RESISTENTE AL FUEGO, HUMEDAD Y ACUSTICO O SIMILAR  EN LAS AREAS DE PROYECTO,  INCLUYE: SUMINISTRO DE MATERIAL, HERRAMIENTA, EQUIPO,  COLOCACION, ELEMENTOS DE FIJACION, ESTRUCTURA DE SOPORTE, TORNILLOS, TAQUETES, PIJAS, ACARREOS, MANIOBRAS, CORTES, DESPERDICIOS, MANO DE OBRA Y TODO LO NECESARIO PARA SU CORRECTA EJECUCION.</t>
    </r>
  </si>
  <si>
    <r>
      <rPr>
        <b/>
        <sz val="9"/>
        <rFont val="Calibri"/>
        <family val="2"/>
        <scheme val="minor"/>
      </rPr>
      <t xml:space="preserve">PUERTA SENCILLA  PARA  SALIDA DE EMERGENCIA MARCA BEST BUILDER O SIMILAR </t>
    </r>
    <r>
      <rPr>
        <sz val="9"/>
        <rFont val="Calibri"/>
        <family val="2"/>
        <scheme val="minor"/>
      </rPr>
      <t xml:space="preserve"> EN UN CLARO DE 1.25 MTS. X 2.20 MTS. DE ALTURA, FABRICADA EN ACERO ROLADO EN FRIO CALIBRE 18 Y MARCO DE 1 SOLA PIEZA CALIBRE 16 CON HOJA RELLENA DE HONEY COM DE ALTA DENSIDAD Y REFUERZOS INTERNOS DE ACERO O SIMILAR. INCLUYE: SUMINISTRO DE MATERIALES, HERRAMIENTA, EQUIPO, SISTEMA TRIM PARA  ACCESO  QUE CONSISTE EN BARRA ANTIPANICO SENCILLA,    CERRADURA DE MANIJA PARA APERTURA EXTERIOR MARCA CAL-ROYAL O SIMILAR,  ACABADO PRIMARIO ANTICORROSIVO, TOPE DE PISO USO RUDO, BISAGRAS EMBALERADAS PARA USO ADECUADO CON CIERRA PUERTAS HIDRAULICO, MARCO METALICO, EN UN CLARO DE 1.80 MTS. DE ANCHO X 2.20 MTS. DE ALTURA PARA COLOCAR LA PUERTA, MANIOBRAS, COLOCACION, FLETE, RESANES, TODO LO NECESARIO PARA SU CORRECTA EJECUCION Y MANO DE OBRA</t>
    </r>
    <r>
      <rPr>
        <b/>
        <sz val="9"/>
        <rFont val="Calibri"/>
        <family val="2"/>
        <scheme val="minor"/>
      </rPr>
      <t xml:space="preserve">.  (P-2) </t>
    </r>
    <r>
      <rPr>
        <sz val="9"/>
        <rFont val="Calibri"/>
        <family val="2"/>
        <scheme val="minor"/>
      </rPr>
      <t>VER DETALLE EN PLANOS, (AJUSTAR MEDIDAS EN OBRA).</t>
    </r>
  </si>
  <si>
    <r>
      <rPr>
        <b/>
        <sz val="9"/>
        <color theme="1"/>
        <rFont val="Calibri"/>
        <family val="2"/>
        <scheme val="minor"/>
      </rPr>
      <t>A</t>
    </r>
    <r>
      <rPr>
        <sz val="9"/>
        <color theme="1"/>
        <rFont val="Calibri"/>
        <family val="2"/>
        <scheme val="minor"/>
      </rPr>
      <t>)EN AREA DE CONSULTORIOS CON CHAPA DE MANIJA MARCA YALE CON LLAVE Y BOTON, ACABADO LATON ANTIGUO O SIMILAR</t>
    </r>
  </si>
  <si>
    <r>
      <rPr>
        <b/>
        <sz val="9"/>
        <color theme="1"/>
        <rFont val="Calibri"/>
        <family val="2"/>
        <scheme val="minor"/>
      </rPr>
      <t>PUERTA INTERIOR SENCILLA DE MADERA EN CLARO  DE  1.25 MTS.  DE ANCHO X 2.10MTS.  DE ALTO</t>
    </r>
    <r>
      <rPr>
        <sz val="9"/>
        <color theme="1"/>
        <rFont val="Calibri"/>
        <family val="2"/>
        <scheme val="minor"/>
      </rPr>
      <t xml:space="preserve">.  TIPO TAMBOR BANAK DE 6 MM.  TERMINADA CON MANCHA, COLOR CAOBA,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DETALLE EN PLANOS)) ( VERIFICAR  MEDIDAS EN OBRA).</t>
    </r>
  </si>
  <si>
    <t>54.50</t>
  </si>
  <si>
    <t>70.34</t>
  </si>
  <si>
    <t>4.08</t>
  </si>
  <si>
    <t>7.67</t>
  </si>
  <si>
    <t>18.22</t>
  </si>
  <si>
    <t>24.20</t>
  </si>
  <si>
    <t>A) EN CLARO DE 1.25 MTS. X 2.10 MTS. DE ALTURA  (PLANTA ALTA).</t>
  </si>
  <si>
    <t>SAL.</t>
  </si>
  <si>
    <t>REGISTRO DE DRENAJE PLUVIAL  DE 0.92 MTS. X 0.77 MTS. X 0.80 MTS. DE PROFUNDIDAD POR  PROYECTO DE AMPLIACION, INCLUYE: SUMINISTRO DE MATERIAL, PISO DE CONCRETO FC=150 KG/CM2, MUROS DE BLOCK DE 4" ENTRELAZADOS CON VARILLA # 3 FORMANDO ESCUADRA CON EL PISO EN CADA ESQUINA DEL REGISTRO Y RELLENO DE CONCRETO, HERRAMIENTA, EQUIPO  A CUALQUIER ALTURA Y NIVEL, TODO LO NECESARIO PARA SU CORRECTA EJECUCION Y MANO DE OBRA.</t>
  </si>
  <si>
    <t xml:space="preserve">PZA. </t>
  </si>
  <si>
    <r>
      <rPr>
        <b/>
        <sz val="9"/>
        <color rgb="FF000000"/>
        <rFont val="Calibri"/>
        <family val="2"/>
      </rPr>
      <t>MURO DE TABLAROCA DE 10 CMS DE ESPESOR A UNA CARA ALTURA DE 3.00 MTS. MAXIMA</t>
    </r>
    <r>
      <rPr>
        <sz val="9"/>
        <color rgb="FF000000"/>
        <rFont val="Calibri"/>
        <family val="2"/>
      </rPr>
      <t xml:space="preserve"> PARA ENRASE DE MURO DE BLOCK,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</si>
  <si>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rPr>
      <t>MURO DE TABLAROCA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CON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</si>
  <si>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FIRMES, BANQUETAS, RAMPAS,CORDONES</t>
  </si>
  <si>
    <r>
      <rPr>
        <b/>
        <sz val="9"/>
        <color indexed="8"/>
        <rFont val="Calibri"/>
        <family val="2"/>
        <scheme val="minor"/>
      </rPr>
      <t>RAMPA  DE 1.88 MTS DE ANCHO Y 4.08 MTS DE LONGITUD DE  ACCESO  POSTERIOR AL EDIFICIO (PARA REPOSICIÓN DE  LA QUE SE DEMOLIÓ) CON  10 CM DE ESPESOR DE CONCRETO PREMEZCLADO EN PLANTA</t>
    </r>
    <r>
      <rPr>
        <sz val="9"/>
        <color indexed="8"/>
        <rFont val="Calibri"/>
        <family val="2"/>
        <scheme val="minor"/>
      </rPr>
      <t>, F'c=150 KG/CM2, T.M.A. 3/4" ARMADA, CON MALLA ELECTROSOLDADA 6X6-10/10,  ACABADO INTEGRAL AL COLADO  RAYADO, SUPERFICIE ANTIDERRAPANTE, CON PENDIENTE MÁXIMA DEL 10%, INCLUYE: MATERIALES, EXCAVACIÓN, CIMBRA, DESCIMBRA, COMPENSACION Y NIVELACION DEL TERRENO, COMPACTADO DE LA SUPERFICIE , CURADO CON MEMBRANA, HERRAMIENTA,  MANO DE OBRA,  EQUIPO Y TODO LO NECESARIO PARA SU CORRECTA EJECUCION.</t>
    </r>
  </si>
  <si>
    <r>
      <rPr>
        <b/>
        <sz val="9"/>
        <rFont val="Calibri"/>
        <family val="2"/>
        <scheme val="minor"/>
      </rPr>
      <t>CORDON  EN BANQUETA DE 10 CMS DE ANCHO X 20 CMS DE ALTURA BASE DE CONCRETO F'C= 250 KG/CM2 ARMADO CON 2 VRS DE NO. 4 EN  TODO LO LARGO INCLUYE:</t>
    </r>
    <r>
      <rPr>
        <sz val="9"/>
        <rFont val="Calibri"/>
        <family val="2"/>
        <scheme val="minor"/>
      </rPr>
      <t xml:space="preserve"> SUMINISTRO DE MATERIALES, HERRAMIENTA, EQUIPO. ACARREOS LIMPIEZA TODO LO NECESARIO PARA SU CORRECTA EJECUCIÓN Y MANO DE OBRA.</t>
    </r>
  </si>
  <si>
    <r>
      <rPr>
        <b/>
        <sz val="9"/>
        <color indexed="8"/>
        <rFont val="Calibri"/>
        <family val="2"/>
        <scheme val="minor"/>
      </rPr>
      <t>RELLENO CON MATERIAL DE BANCO EN CAPAS DE 20 CM DE ESPESO</t>
    </r>
    <r>
      <rPr>
        <sz val="9"/>
        <color indexed="8"/>
        <rFont val="Calibri"/>
        <family val="2"/>
        <scheme val="minor"/>
      </rPr>
      <t>R, COMPACTADAS AL 95% DE SU PVSM, VOLUMEN MEDIDO EN SECCION EN AREA DE JARDIN Y PARTE DE AREA ACTUALMENTE ADOQUINADA PARA DESPLANTAR AREA DEL PROYECTO. INCLUYE: MATERIAL, AGUA, HOMOGENIZACIÓN, EQUIPO, HERRAMIENTAS Y MANO DE OBRA. VOLUMEN MEDIDO EN SECCION</t>
    </r>
  </si>
  <si>
    <t>DESHIERBE</t>
  </si>
  <si>
    <r>
      <rPr>
        <b/>
        <sz val="9"/>
        <color indexed="8"/>
        <rFont val="Calibri"/>
        <family val="2"/>
        <scheme val="minor"/>
      </rPr>
      <t xml:space="preserve">TRAZO Y NIVELACIÓN DE LA OBRA, UTILIZANDO BANCOS DE NIVEL  GEOREFERENCIADOS Y ESTABLECIENDO REFERENCIAS DE CAMPO, </t>
    </r>
    <r>
      <rPr>
        <sz val="9"/>
        <color indexed="8"/>
        <rFont val="Calibri"/>
        <family val="2"/>
        <scheme val="minor"/>
      </rPr>
      <t>INCLUYE: LEVANTAMIENTO TOPOGRAFICO, BRIGADA DE TOPOGRAFIA DURANTE EL TIEMPO QUE DURE LA OBRA, LOCALIZANDO INSTALACIONES PRINCIPALES DE AGUA, DRENAJE, ELECTRICIDAD QUE PUEDAN INTERFERIR EN EL  PROCESO DE EJECUCION DE LA OBRA,  EQUIPO, MATERIALES, HERRAMIENTA Y MANO DE OBRA.</t>
    </r>
  </si>
  <si>
    <r>
      <rPr>
        <b/>
        <sz val="9"/>
        <color theme="1"/>
        <rFont val="Calibri"/>
        <family val="2"/>
        <scheme val="minor"/>
      </rPr>
      <t>CORTE CON DISCO EN CONCRETO PARA REALIZAR EXCAVACION DE ZANJA INCLUYE:</t>
    </r>
    <r>
      <rPr>
        <sz val="9"/>
        <color theme="1"/>
        <rFont val="Calibri"/>
        <family val="2"/>
        <scheme val="minor"/>
      </rPr>
      <t xml:space="preserve"> HERRAMIENTA, EQUIPO, MANO DE OBRA Y TODO LO NERCESARIO PARA SU CORRECTA EJECUCIÓN. </t>
    </r>
  </si>
  <si>
    <r>
      <rPr>
        <b/>
        <sz val="9"/>
        <color theme="1"/>
        <rFont val="Calibri"/>
        <family val="2"/>
        <scheme val="minor"/>
      </rPr>
      <t xml:space="preserve">SALIDAS DE VOZ Y DATOS, INCLUYE: </t>
    </r>
    <r>
      <rPr>
        <sz val="9"/>
        <color theme="1"/>
        <rFont val="Calibri"/>
        <family val="2"/>
        <scheme val="minor"/>
      </rPr>
      <t>HERRAMIENTA, EQUIPO, MANIOBRAS, DUCTERÍA,  CABLEADO, CAJAS, INSTALACIÓN, RANURAS, RESANES, LIMPIEZA, TODO LO NECESARIO PARA SU CORRECTA INSTALACION Y MANO DE OBRA.</t>
    </r>
  </si>
  <si>
    <r>
      <rPr>
        <b/>
        <sz val="9"/>
        <rFont val="Calibri"/>
        <family val="2"/>
        <scheme val="minor"/>
      </rPr>
      <t xml:space="preserve">GABINETE CON TARJA DE SOBREPONER DOBLE TINA Y ESCURRIDOR DE ACERO INOXIDABLE, CAL. 22   MODELO C-212N O SIMILAR. </t>
    </r>
    <r>
      <rPr>
        <sz val="9"/>
        <rFont val="Calibri"/>
        <family val="2"/>
        <scheme val="minor"/>
      </rPr>
      <t>INCLUYE: SUMINISTRO DE MATERIAL, HERRAJES, CONTRACANASTA MARCA HELVEX MODELO H-8801,CESPOL MODELO TV-030 MANGUERAS PARA FREGADERO Y  LLAVES DE CONTROL MARCA COFLEX  O SIMILAR, LLAVES PARA TARJA MARCA HELVEX, MODELO NOVUS  HELVEX E-34 O SIMILAR, GABINETE PARA EMPOTRAR LA TARJA FABRICADO A BASE DE MDF LAMINADO (FORMICA), SELLADO POR TODOS LADOS COLOR SEGUN MUESTRA, ZOCLO PLASTICO REFORZADO MARCA CERRAJE O SIMILAR EN ACABADO TIPO ACERO COLOR SEGUN MUESTRA, CAJONES SENTADOS SOBRE CORREDERAS DE EXTENCION MARCA CERRAJE O SIMILAR, BISAGRAS OCULTAS MARCA CERRAJE O SIMILAR,  TOPES TRANSPARENTES, PISTON ELEVABLE MARCA CERRAJE O SIMILAR, JALADERA TUBULAR DE 22 CM MARCA CERRAJE O SIMILAR, CORTES, EQUIPO, HERRAMIENTA Y TODO LO NECESARIO PARA SU CORRECTA EJECUCION Y MANO DE OBRA.(VERIFICAR MEDIDAS EN OBRA PARA ADECUAR GABINETE  A LA TARJA,  TODO LO NECESARIO PARA SU CORRECTA INSTALACION Y MANO DE OBRA.</t>
    </r>
  </si>
  <si>
    <t>A)GABINETE PARA TRJA DE 1.40 MTS. X 0.50 MTS.  (ESCURRIDOR DERECHO)</t>
  </si>
  <si>
    <t>B)GABINETE PARA TARJA DE 1.40 MTS. X 0.50 MTS.  (ESCURRIDOR IZQUIERDO)</t>
  </si>
  <si>
    <r>
      <rPr>
        <b/>
        <sz val="9"/>
        <color theme="1"/>
        <rFont val="Calibri"/>
        <family val="2"/>
        <scheme val="minor"/>
      </rPr>
      <t>LAVABO DE PEDESTAL</t>
    </r>
    <r>
      <rPr>
        <sz val="9"/>
        <color theme="1"/>
        <rFont val="Calibri"/>
        <family val="2"/>
        <scheme val="minor"/>
      </rPr>
      <t xml:space="preserve"> MARCA URREA-ORION MODELO AUSTRIA COLOR HUESO O SIMILAR. CON PREPARACION PARA LLAVE DE MONOMANDO INCLUYE: SUMINISTRO DE MATERIAL, COLOCACION, ACCESORIOS, LLAVE  DE MONOMANDO  MARCA HELVEX MODELO PROYECTA SPACIO MO8 SP-04 ACABADO CROMO O SIMILAR  EN CALIDAD, PAQUETE DE INSTALACION (TUBOS ALIMENTADORES DE AGUA, LLAVES DE CONTROL, CESPOL PARA LAVABO, CHUPÓN PARA INSERTO, CINTA) MARCA COFLEX O SIMILAR EN CALIDAD , ACARREOS, PRUEBAS, FLETE, EQUIPO, HERRAMIENTA, MANO DE OBRA Y TODO LO NECESARIO PARA SU CORRECTA EJECUCION. </t>
    </r>
  </si>
  <si>
    <r>
      <rPr>
        <b/>
        <sz val="9"/>
        <rFont val="Calibri"/>
        <family val="2"/>
        <scheme val="minor"/>
      </rPr>
      <t xml:space="preserve">SUMINISTRO E INSTALACION DE UNIDAD MINI SPLIT MARCA  MIRAGE X3 MODELO EXC261J O SIMILAR , DE 2.0 TON.-220 VOLTS, 24,000 BTU. </t>
    </r>
    <r>
      <rPr>
        <sz val="9"/>
        <rFont val="Calibri"/>
        <family val="2"/>
        <scheme val="minor"/>
      </rPr>
      <t>INCLUYE: MATERIALES DE CONSUMO ( CINTAS, PEGAMENTOS, SELLADO, TORNILLERIA, TUBERIA DE OPVC C-40 DE 1" PARA DESCARGA ETC. ) ALINEACION, TRAZO, LIMPIEZA, HERRAMIENTA, EQUIPO , MANO DE OBRA Y TODO LO NECESARIO PARA SU CORRECTA EJECUCION.</t>
    </r>
  </si>
  <si>
    <r>
      <rPr>
        <b/>
        <sz val="9"/>
        <rFont val="Calibri"/>
        <family val="2"/>
        <scheme val="minor"/>
      </rPr>
      <t xml:space="preserve">SUMINISTRO E INSTALACION DE UNIDAD MINI SPLIT MARCA  MIRAGE X3MODELO EXC121J O SIMILAR, DE 1.0 TON.-220 VOLTS, 12,000 BTU. </t>
    </r>
    <r>
      <rPr>
        <sz val="9"/>
        <rFont val="Calibri"/>
        <family val="2"/>
        <scheme val="minor"/>
      </rPr>
      <t>INCLUYE: MATERIALES DE CONSUMO ( CINTAS, PEGAMENTOS, SELLADO, TORNILLERIA, TUBERIA DE OPVC C-40 DE 1" PARA DESCARGA ETC. ) ALINEACION, TRAZO, LIMPIEZA, HERRAMIENTA, EQUIPO , MANO DE OBRA Y TODO LO NECESARIO PARA SU CORRECTA EJECUCION.</t>
    </r>
  </si>
  <si>
    <t>VIII</t>
  </si>
  <si>
    <t>ALUMBRADO</t>
  </si>
  <si>
    <r>
      <rPr>
        <b/>
        <sz val="9"/>
        <rFont val="Calibri"/>
        <family val="2"/>
        <scheme val="minor"/>
      </rPr>
      <t xml:space="preserve">APAGADOR SENCILLO  CON TAPA. </t>
    </r>
    <r>
      <rPr>
        <sz val="9"/>
        <rFont val="Calibri"/>
        <family val="2"/>
        <scheme val="minor"/>
      </rPr>
      <t>INCLUYE: INSTALACION DE CAJA 2" x 4", ACCESORIOS, SUMINISTRO DE MATERIAL, CONECCION, APAGADOR MARCA BTICINO COLOR SEGÚN MUESTRA, ENCINTADO, INSTALACION CORTES, EQUIPO, COLOCACION, HERRAMIENTA Y TODO LO NECESARIO PARA SU CORRECTA EJECUCION</t>
    </r>
  </si>
  <si>
    <r>
      <rPr>
        <b/>
        <sz val="9"/>
        <rFont val="Calibri"/>
        <family val="2"/>
        <scheme val="minor"/>
      </rPr>
      <t>SUMINISTRO E INSTALACION DE POLIDUCTO COLOR NARANJA DE 3/4 " DE DIAMETRO</t>
    </r>
    <r>
      <rPr>
        <sz val="9"/>
        <rFont val="Calibri"/>
        <family val="2"/>
        <scheme val="minor"/>
      </rPr>
      <t>. 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</si>
  <si>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r>
      <rPr>
        <b/>
        <sz val="9"/>
        <rFont val="Calibri"/>
        <family val="2"/>
        <scheme val="minor"/>
      </rPr>
      <t xml:space="preserve">SUMINISTRO Y COLOCACION DE CAJA DE LAMINA GALVANIZADA OCTAGONAL 4" PARA SALIDA DE LUMINARIA. </t>
    </r>
    <r>
      <rPr>
        <sz val="9"/>
        <rFont val="Calibri"/>
        <family val="2"/>
        <scheme val="minor"/>
      </rPr>
      <t>INCLUYE: CARGO DIRECTO POR EL COSTO DE  MANO DE OBRA Y MATERIALES REQUERIDOS, FLETE A OBRA, ACARREO, TAPA , FIJACION, NIVELACION, LIMPIEZA Y RETIRO DE SOBRANTES FUERA DE LA OBRA, EQUIPO DE SEGURIDAD, INSTALACIONES ESPECIFICAS, DEPRESIACION Y DEMAS CARGOS DERIVADOS DEL USO DE EQUIPO, HERRAMIENTA EN CUALQUIER NIVEL</t>
    </r>
  </si>
  <si>
    <t>CONTACTOS</t>
  </si>
  <si>
    <r>
      <rPr>
        <b/>
        <sz val="9"/>
        <color rgb="FF000000"/>
        <rFont val="Calibri"/>
        <family val="2"/>
      </rPr>
      <t>CONTACTOS  SENCILLOS CON TAPA.  INCLUYE: SUMINISTRO DE MATERIALES, CAJA CHALUPA DE 2" X 4" DE LAMINA GALVANIZADA</t>
    </r>
    <r>
      <rPr>
        <sz val="9"/>
        <color rgb="FF000000"/>
        <rFont val="Calibri"/>
        <family val="2"/>
      </rPr>
      <t xml:space="preserve"> MARCA FEMSA O SIMILAR PARED GRUESA, CONTACTOS POLARIZADOS DE 15 AMPERES, 127 VOLTS. TAPA MARCA BTCINO O SIMILAR COLOR SEGUN MUESRTA, POLIDUCTO DE 3/4" PARED GRUESA, ACARREOS, COLOCACION, EQUIPO, HERRAMIENTA, ENCINTADO, DESPERDICIOS, MANO DE OBRA Y TODO LO NECESARIO PARA SU CORRECTA EJECUCION.</t>
    </r>
  </si>
  <si>
    <r>
      <rPr>
        <b/>
        <sz val="9"/>
        <rFont val="Calibri"/>
        <family val="2"/>
        <scheme val="minor"/>
      </rPr>
      <t xml:space="preserve">SUMINISTRO Y COLOCACION DE CAJA DE LAMINA GALVANIZADA OCTAGONAL 4". </t>
    </r>
    <r>
      <rPr>
        <sz val="9"/>
        <rFont val="Calibri"/>
        <family val="2"/>
        <scheme val="minor"/>
      </rPr>
      <t>INCLUYE: CARGO DIRECTO POR EL COSTO DE  MANO DE OBRA Y MATERIALES REQUERIDOS, FLETE A OBRA, ACARREO, TAPA , FIJACION, NIVELACION, LIMPIEZA Y RETIRO DE SOBRANTES FUERA DE LA OBRA, EQUIPO DE SEGURIDAD, INSTALACIONES ESPECIFICAS, DEPRESIACION Y DEMAS CARGOS DERIVADOS DEL USO DE EQUIPO, HERRAMIENTA EN CUALQUIER NIVEL</t>
    </r>
  </si>
  <si>
    <r>
      <rPr>
        <b/>
        <sz val="9"/>
        <rFont val="Calibri"/>
        <family val="2"/>
        <scheme val="minor"/>
      </rPr>
      <t>SUMINISTRO E INSTALACION DE POLIDUCTO COLOR NARANJA DE 3/4" DE DIAMETRO.</t>
    </r>
    <r>
      <rPr>
        <sz val="9"/>
        <rFont val="Calibri"/>
        <family val="2"/>
        <scheme val="minor"/>
      </rPr>
      <t xml:space="preserve"> INCLUYE: CARGO DIRECTO POR EL COSTO DE MANO DE OBRA Y MATERIALES REQUERIDOS, FLETE A OBRA, ACARREO, TRAZO,  CORTE, LIMPIEZA Y RETIRO DE SOBRANTES FUERA DE LA OBRA, EQUIPO DE SEGURIDAD, INSTALACIONES ESPECIFICAS, DEPRESIACION Y DEMAS CARGOS DERIVADOS DEL USO DE EQUIPO, HERRAMIENTA EN CUALQUIER NIVEL ADEMAS RANURADO EN PISO, MURO LOSAS Y RESANE EN LOS MISMOS</t>
    </r>
  </si>
  <si>
    <t>20120012</t>
  </si>
  <si>
    <t>20120013</t>
  </si>
  <si>
    <t>20120014</t>
  </si>
  <si>
    <t>20160001</t>
  </si>
  <si>
    <t>20160002</t>
  </si>
  <si>
    <t>20160003</t>
  </si>
  <si>
    <t>20140007</t>
  </si>
  <si>
    <t>20140008</t>
  </si>
  <si>
    <t>20140009</t>
  </si>
  <si>
    <t>SUPERESTRUCTURA</t>
  </si>
  <si>
    <t>LOSAS Y TRABES</t>
  </si>
  <si>
    <t>22260002</t>
  </si>
  <si>
    <t>22260007</t>
  </si>
  <si>
    <t>PROYECTO  : AMPLIACION DEL CENTRO DE REHABILITACION Y EDUCACION ESPECIAL "CREE"</t>
  </si>
  <si>
    <t>OBRA            : AMPLIACION DEL CENTRO DE REHABILITACION Y EDUCACION ESPECIAL "CREE"</t>
  </si>
  <si>
    <t>UBICACION  :  AVE. LAZARO CARDENAS NO. 3701, COL. VALLE DE LAS BRISAS</t>
  </si>
  <si>
    <t>XVI</t>
  </si>
  <si>
    <t>XVIII</t>
  </si>
  <si>
    <t>XIX</t>
  </si>
  <si>
    <r>
      <t xml:space="preserve">DEMOLICION DE MURETE DE BLOCK DE CONCRETO CON UN ESPESOR DE 0.30 MTS. DE ESPESOR, ALTURA PROMEDIO DE 0.60 MTS. POR MEDIOS MECANICOS O MANUALES, VOLUMEN MEDIDO EN SECCIÓN,INCLUYE: </t>
    </r>
    <r>
      <rPr>
        <sz val="9"/>
        <color theme="1"/>
        <rFont val="Calibri"/>
        <family val="2"/>
        <scheme val="minor"/>
      </rPr>
      <t xml:space="preserve"> CARGA Y RETIRO DE ESCOMBRO AL BANCO DE DESPERIDICIO DE LA OBRA INDICADO POR EL SUPERVISOR,  MANIOBRAS, LIMPIEZA, HERRAMIENTA, EQUIPO EN CUALQUIER ALTURA Y EN CUALQUIER NIVEL, MANO DE OBRA Y TODO LO NECESARIO PARA SU CORRECTA EJECUCION.</t>
    </r>
  </si>
  <si>
    <r>
      <t>DEMOLICION DE MURO DE BLOCK DE CONCRETO CON ACABADO ZARPEO, AFINE Y YESO,  INCLUYE:</t>
    </r>
    <r>
      <rPr>
        <sz val="9"/>
        <color theme="1"/>
        <rFont val="Calibri"/>
        <family val="2"/>
        <scheme val="minor"/>
      </rPr>
      <t xml:space="preserve"> CARGA Y RETIRO DE ESCOMBRO AL BANCO DE DESPERIDICIO DE LA OBRA INDICADO POR EL SUPERVISOR, CORTE Y RETIRO DE ESTRUCTURA, RESANES, MANIOBRAS, LIMPIEZA, HERRAMIENTA, EQUIPO EN CUALQUIER ALTURA Y EN CUALQUIER NIVEL, MANO DE OBRA Y TODO LO NECESARIO PARA SU CORRECTA EJECUCION.</t>
    </r>
  </si>
  <si>
    <r>
      <t xml:space="preserve">DEMOLICION DE RAMPA DE 4.08 MTS. DE LARGO X 1.88 MTS. DE ANCHO EN ACCESO A EDIFICIO A LADO DE JARDIN EXISTENTE. </t>
    </r>
    <r>
      <rPr>
        <sz val="9"/>
        <color theme="1"/>
        <rFont val="Calibri"/>
        <family val="2"/>
        <scheme val="minor"/>
      </rPr>
      <t xml:space="preserve"> INCLUYE: CARGA Y RETIRO DE ESCOMBRO FUERA DE LA OBRA, HERRAMIENTA, EQUIPO, LIMPIEZA, MANO DE OBRA Y TODO LO NECESARIO PARA SU CORRECTA EJECUCION.</t>
    </r>
  </si>
  <si>
    <r>
      <rPr>
        <b/>
        <sz val="9"/>
        <color theme="1"/>
        <rFont val="Calibri"/>
        <family val="2"/>
        <scheme val="minor"/>
      </rPr>
      <t>DEMOLICION DE MUROS DE TABLAROCA</t>
    </r>
    <r>
      <rPr>
        <sz val="9"/>
        <color theme="1"/>
        <rFont val="Calibri"/>
        <family val="2"/>
        <scheme val="minor"/>
      </rPr>
      <t>, INCLUYE:CARGA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</si>
  <si>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rPr>
        <b/>
        <sz val="9"/>
        <color theme="1"/>
        <rFont val="Calibri"/>
        <family val="2"/>
        <scheme val="minor"/>
      </rPr>
      <t xml:space="preserve">RETIRO DE VENTANAS DE ALUMINIO Y CRISTAL DE 0.58 MTS. DE ALTURA,  CON RECUPERACION, (EN MURO DE BLOCK EXTERIOR DE P.B.),  </t>
    </r>
    <r>
      <rPr>
        <sz val="9"/>
        <color theme="1"/>
        <rFont val="Calibri"/>
        <family val="2"/>
        <scheme val="minor"/>
      </rPr>
      <t>INCLUYE: CARGA Y RETIRO AL LUGAR INDICADO POR EL SUPERVISOR DE LA OBRA, MANIOBRAS, LIMPIEZA, , HERRAMIENTA, EQUIPO, LIMPIEZA, TODO LO NECESARIO PARA SU CORRECTA EJECUCION Y MANO DE OBRA.</t>
    </r>
  </si>
  <si>
    <r>
      <rPr>
        <b/>
        <sz val="9"/>
        <color theme="1"/>
        <rFont val="Calibri"/>
        <family val="2"/>
        <scheme val="minor"/>
      </rPr>
      <t xml:space="preserve">RETIRO DE VENTANAS DE ALUMINIO Y CRISTAL DE 1.50 MTS. DE ALTURA,  CON RECUPERACION, (EN MURO DE BLOCK EXTERIOR DE P.A.),  </t>
    </r>
    <r>
      <rPr>
        <sz val="9"/>
        <color theme="1"/>
        <rFont val="Calibri"/>
        <family val="2"/>
        <scheme val="minor"/>
      </rPr>
      <t>INCLUYE: CARGA Y RETIRO AL LUGAR INDICADO POR EL SUPERVISOR DE LA OBRA, MANIOBRAS, HERRAMIENTA, EQUIPO, LIMPIEZA, TODO LO NECESARIO PARA SU CORRECTA EJECUCION Y MANO DE OBRA.</t>
    </r>
  </si>
  <si>
    <r>
      <t>RETIRO DE PUERTA DOBLE DE ALUMINIO Y CRISTAL   DE 1.86  MTS. X 2.10 MTS. DE ALTURA EN AREA DE ACCESO AL EDIFICIO JUNTO AL JARDIN, CON RECUPERACION.</t>
    </r>
    <r>
      <rPr>
        <sz val="9"/>
        <color theme="1"/>
        <rFont val="Calibri"/>
        <family val="2"/>
        <scheme val="minor"/>
      </rPr>
      <t xml:space="preserve"> INCLUYE: CARGA Y RETIRO AL LUGAR INDICADO POR EL SUPERVISOR, MANIOBRAS, LIMPIEZA, HERRAMIENTA, EQUIPO, TODO LO NECESARIO PARA SU CORRECTA EJECUCION Y MANO DE OBRA.</t>
    </r>
  </si>
  <si>
    <r>
      <t>DEMOLICION DE PISO CERAMICO EXISTENTE DE 30 CMS. X 30 CMS. EN VESTIBULO DE ACCESO JUNTO AL JARDIN Y AREA DE COMEDOR DE EMPLEADOS.</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</si>
  <si>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ZOCLO CERAMICO EXISTENTE DE 10 CMS. X 30 CMS. EN AREA DE COMEDOR EMPLEADOS.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</si>
  <si>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DEMOLICION DE ADOQUIN EXISTENTE JUNTO AL JARDIN.</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</si>
  <si>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BANQUETA EXISTENTE JUNTO A ESTACIONAMIENTO DE 1.96 MTS. DE ANCHO .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</si>
  <si>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DEMOLICION DE CORDON EXISTENTE DE BANQUETA JUNTO A ESTACIONAMIENTO Y RAMPA .</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</si>
  <si>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t xml:space="preserve">DEMOLICION DE BANQUETA EXISTENTE  DE 1.75 MTS. DE ANCHO (TRAMO JUNTO A RAMPA) . </t>
    </r>
    <r>
      <rPr>
        <sz val="9"/>
        <color theme="1"/>
        <rFont val="Calibri"/>
        <family val="2"/>
        <scheme val="minor"/>
      </rPr>
      <t>INCLUYE:  CARGA Y RETIRO DE ESCOMBRO AL BANCO DE DESPERIDICIO DE LA OBRA INDICADO POR EL SUPERVISOR, MANIOBRAS, LIMPIEZA, HERRAMIENTA, EQUIPO EN CUALQUIER ALTURA Y EN CUALQUIER NIVEL, MANO DE OBRA Y TODO LO NECESARIO PARA SU CORRECTA EJECUCION.</t>
    </r>
  </si>
  <si>
    <r>
      <t xml:space="preserve">RETIRO Y REUBICACION DE INSTALACION DE TABLERO ELECTRICO DE CLIMAS, </t>
    </r>
    <r>
      <rPr>
        <sz val="9"/>
        <color theme="1"/>
        <rFont val="Calibri"/>
        <family val="2"/>
        <scheme val="minor"/>
      </rPr>
      <t>INCLUYE: RETIRO  DE CABLEADO DE MURO Y AZOTEA, MANIOBRAS, MATERIALES DE CONSUMO, CORTE, ENCINTADO, HERRAMIENTA, EQUIPO A CUALQUIER ALTURA Y NIVEL, MANO DE OBRA Y TODO LO NECESARIO PARA SU CORRECTA EJECUCIÓN.</t>
    </r>
  </si>
  <si>
    <r>
      <t>RETIRO Y REUBICACION DE UNIDAD CONDENSADORA DE CLIMAS,</t>
    </r>
    <r>
      <rPr>
        <sz val="9"/>
        <color theme="1"/>
        <rFont val="Calibri"/>
        <family val="2"/>
        <scheme val="minor"/>
      </rPr>
      <t xml:space="preserve"> INCLUYE: CARGA Y RETIRO DE LA UNIDAD PARA SU REUBICACION, MANIOBRAS, MATERIALES DE CONSUMO, CORTE, ENCINTADO DE CABLEADO, HERRAMIENTA, EQUIPO A CUALQUIER ALTURA Y NIVEL, MANO DE OBRA Y TODO LO NECESARIO PARA SU CORRECTA EJECUCIÓN.</t>
    </r>
  </si>
  <si>
    <r>
      <t xml:space="preserve">CANCELACION DE REGISTROS DE DRENAJE SANITARIO DE 0.90 MTS. X 1.10 MTS. QUE AFECTAN AL  PROYECTO DE AMPLIACION, </t>
    </r>
    <r>
      <rPr>
        <sz val="9"/>
        <color theme="1"/>
        <rFont val="Calibri"/>
        <family val="2"/>
        <scheme val="minor"/>
      </rPr>
      <t>INCLUYE: HERRAMIENTA, EQUIPO, A CUALQUIER ALTURA Y NIVEL, TODO LO NECESARIO PARA SU CORRECTA EJECUCION Y MANO DE OBRA.</t>
    </r>
  </si>
  <si>
    <r>
      <t xml:space="preserve">CANCELACION DE REGISTROS DE DRENAJE PLUVIAL  DE 0.92 MTS. X 0.77 MTS. QUE AFECTAN AL  PROYECTO DE AMPLIACION, </t>
    </r>
    <r>
      <rPr>
        <sz val="9"/>
        <color theme="1"/>
        <rFont val="Calibri"/>
        <family val="2"/>
        <scheme val="minor"/>
      </rPr>
      <t>INCLUYE: HERRAMIENTA, EQUIPO, A CUALQUIER ALTURA Y NIVEL, TODO LO NECESARIO PARA SU CORRECTA EJECUCION Y MANO DE OBRA.</t>
    </r>
  </si>
  <si>
    <r>
      <t xml:space="preserve">DESHIERBE Y LIMPIEZA DEL AREA DE JARDIN , </t>
    </r>
    <r>
      <rPr>
        <sz val="9"/>
        <rFont val="Calibri"/>
        <family val="2"/>
        <scheme val="minor"/>
      </rPr>
      <t>INCLUYE: HERRAMIENTA, EQUIPO, MANO DE OBRA Y TODO LO NECESARIO PARA SU CORRECTA EJECUCIÓN.</t>
    </r>
  </si>
  <si>
    <r>
      <t xml:space="preserve">RETIRO DE ARBOLES EN AREA DE JARDIN, </t>
    </r>
    <r>
      <rPr>
        <sz val="9"/>
        <rFont val="Calibri"/>
        <family val="2"/>
        <scheme val="minor"/>
      </rPr>
      <t>INCLUYE: EXCAVACIÓN, GRUA, MANIOBRAS, CARGA,TRASLADO A VIVERO AUTORIZADO POR LA DEPENDENCIA, DESCARGA, HERRAMIENTA, EQUIPO, MANO DE OBRA Y TODO LO NECESARIO PARA SU CORRECTA EJECUCIÓN.</t>
    </r>
  </si>
  <si>
    <r>
      <rPr>
        <b/>
        <sz val="9"/>
        <color theme="1"/>
        <rFont val="Calibri"/>
        <family val="2"/>
        <scheme val="minor"/>
      </rPr>
      <t xml:space="preserve">CARGA, ACARREO Y DESCARGA DEL MATERIAL PRODUCTO DEL CORTE, A TIRO LIBRE A SITIO APROBADO POR MUNICIPIO,  VOLUMEN MEDIDO EN SECCION A LINEAS DE PROYECTO. </t>
    </r>
    <r>
      <rPr>
        <sz val="9"/>
        <color theme="1"/>
        <rFont val="Calibri"/>
        <family val="2"/>
        <scheme val="minor"/>
      </rPr>
      <t xml:space="preserve"> INCLUYE: EQUIPO Y MANO DE OBRA Y TODO LO NECESARIO PARA LA CORRECTA EJECUCION DE LOS TRABAJOS.</t>
    </r>
  </si>
  <si>
    <r>
      <rPr>
        <b/>
        <sz val="9"/>
        <color theme="1"/>
        <rFont val="Calibri"/>
        <family val="2"/>
        <scheme val="minor"/>
      </rPr>
      <t>EXCAVACIONES EN MATERIAL TIPO I Y II  PARA CIMENTACIONES POR MEDIOS MECÁNICOS</t>
    </r>
    <r>
      <rPr>
        <sz val="9"/>
        <color theme="1"/>
        <rFont val="Calibri"/>
        <family val="2"/>
        <scheme val="minor"/>
      </rPr>
      <t>, VOLUMEN MEDIDO EN SECCION A LINEAS DE PROYECTO, INCLUYE: AFINE, TALUDES DE LA EXCAVACIÓN, MAQUINARIA, HERRAMIENTA, EQUIPO, MANO DE OBRA Y ACAMELLONAMIENTO PARA SU POSTERIOR RETIRO O REUTILIZACIÓN.</t>
    </r>
  </si>
  <si>
    <r>
      <rPr>
        <b/>
        <sz val="9"/>
        <color theme="1"/>
        <rFont val="Calibri"/>
        <family val="2"/>
        <scheme val="minor"/>
      </rPr>
      <t xml:space="preserve">PERFORACIÓN PREVIA PARA PILAS DE CIMENTACION  DE 0.40M DE DIAMETRO, EN GRAVAS Y BOLEOS, </t>
    </r>
    <r>
      <rPr>
        <sz val="9"/>
        <color theme="1"/>
        <rFont val="Calibri"/>
        <family val="2"/>
        <scheme val="minor"/>
      </rPr>
      <t>INCLUYE: ACCESOS, PLATAFORMAS DE TRABAJO, ADEME METÁLICO RECUPERABLE, LODOS BENTONÍTICOS O POLÍMEROS, TRASPALEO, ACAMELLONAMIENTO DE MATERIAL, RETIRO DE MATERIAL FUERA DE LA OBRA A TIRADERO AUTORIZADO POR EL MUNICIPIO</t>
    </r>
  </si>
  <si>
    <r>
      <rPr>
        <b/>
        <sz val="9"/>
        <color theme="1"/>
        <rFont val="Calibri"/>
        <family val="2"/>
        <scheme val="minor"/>
      </rPr>
      <t xml:space="preserve">ACERO DE REFUERZO PARA PILAS DE CIMENTACIÓN, A BASE DE VARILLAS CORRUGADAS DE FY=4,200 KG/CM2, AMARRADO EN EL LUGAR CON ALAMBRE RECOCIDO, </t>
    </r>
    <r>
      <rPr>
        <sz val="9"/>
        <color theme="1"/>
        <rFont val="Calibri"/>
        <family val="2"/>
        <scheme val="minor"/>
      </rPr>
      <t>INCLUYE: MATERIALES, CORTES, COLOCACIÓN DENTRO DE LA PERFORACIÓN, DESPERDICIOS, TRASLAPES (VER DETALLES DEL REFUERZO</t>
    </r>
  </si>
  <si>
    <r>
      <rPr>
        <b/>
        <sz val="9"/>
        <color theme="1"/>
        <rFont val="Calibri"/>
        <family val="2"/>
        <scheme val="minor"/>
      </rPr>
      <t>CONCRETO PREMEZCLADO EN PLANTA DOSIFICADORA PARA PILAS DE CIMENTACIÓN</t>
    </r>
    <r>
      <rPr>
        <sz val="9"/>
        <color theme="1"/>
        <rFont val="Calibri"/>
        <family val="2"/>
        <scheme val="minor"/>
      </rPr>
      <t>, CON ADITIVO SUPERFLUIDIZANTE Y/O REDUCTOR DE AGUA DE ALTO RANGO,  DE F'C=250 KG/CM2, TMA 3/4", REVENIMIENTO MÍNIMO DE 18 CM,   COLADO SEGÚN LAS NORMAS DEL ACI.  INCLUYE: SUMINISTRO, COLOCACIÓN, VIBRADO, BOMBEO, DESPERDICIOS, MANO DE OBRA, HERRAMIENTAS Y EQUIPO.</t>
    </r>
  </si>
  <si>
    <r>
      <rPr>
        <b/>
        <sz val="9"/>
        <color theme="1"/>
        <rFont val="Calibri"/>
        <family val="2"/>
        <scheme val="minor"/>
      </rPr>
      <t>DEMOLICIÓN DE PARTE SUPERIOR PARA PILAS (DESCABECE) VOLUMEN MEDIDO EN SECCION</t>
    </r>
    <r>
      <rPr>
        <sz val="9"/>
        <color theme="1"/>
        <rFont val="Calibri"/>
        <family val="2"/>
        <scheme val="minor"/>
      </rPr>
      <t>. INCLUYE: MANO DE OBRA, MAQUINARIA, HERRAMIENTA, EQUIPO, ANDAMIOS  Y ESCALERAS.</t>
    </r>
  </si>
  <si>
    <r>
      <rPr>
        <b/>
        <sz val="9"/>
        <color theme="1"/>
        <rFont val="Calibri"/>
        <family val="2"/>
        <scheme val="minor"/>
      </rPr>
      <t>FRONTERA EN CABEZAL CIMBRA COMÚN, AREA DE CONTACTO</t>
    </r>
    <r>
      <rPr>
        <sz val="9"/>
        <color theme="1"/>
        <rFont val="Calibri"/>
        <family val="2"/>
        <scheme val="minor"/>
      </rPr>
      <t>. INCLUYE: SUMINISTRO, CIMBRADO, DESCIMBRADO, CORTES, DESPERDICIOS, OBRA FALSA,  HERRAMIENTA, EQUIPO Y MANO DE OBRA.</t>
    </r>
  </si>
  <si>
    <r>
      <rPr>
        <b/>
        <sz val="9"/>
        <color theme="1"/>
        <rFont val="Calibri"/>
        <family val="2"/>
        <scheme val="minor"/>
      </rPr>
      <t>ACERO DE REFUERZO  EN CABEZAL, A BASE DE VARILLAS CORRUGADAS Fy= 4,200 k/cm².</t>
    </r>
    <r>
      <rPr>
        <sz val="9"/>
        <color theme="1"/>
        <rFont val="Calibri"/>
        <family val="2"/>
        <scheme val="minor"/>
      </rPr>
      <t xml:space="preserve">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</si>
  <si>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CABEZAL CON ADITIVO SUPERFLUIDIZANTE Y/O REDUCTOR DE AGUA DE ALTO RANGO</t>
    </r>
    <r>
      <rPr>
        <sz val="9"/>
        <color theme="1"/>
        <rFont val="Calibri"/>
        <family val="2"/>
        <scheme val="minor"/>
      </rPr>
      <t xml:space="preserve"> DE F'c=250 KG/CM2, TMA 3/4", REVENIMIENTO MÍNIMO DE 18 CM, COLADO SEGÚN LAS NORMAS DEL ACI, CURADO CON MEMBRANA. INCLUYE: SUMINISTRO, COLOCACIÓN, VIBRADO, BOMBEO, DESPERDICIOS, MANO DE OBRA, HERRAMIENTAS Y EQUIPO.</t>
    </r>
  </si>
  <si>
    <r>
      <rPr>
        <b/>
        <sz val="9"/>
        <color theme="1"/>
        <rFont val="Calibri"/>
        <family val="2"/>
        <scheme val="minor"/>
      </rPr>
      <t>CIMBRA Y DESCIMBRA COMÚN PARA DALAS DE DESPLANTE, MEDIDA A LINEAS DE PROYECTO</t>
    </r>
    <r>
      <rPr>
        <sz val="9"/>
        <color theme="1"/>
        <rFont val="Calibri"/>
        <family val="2"/>
        <scheme val="minor"/>
      </rPr>
      <t>, UTILIZANDO MADERA,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</si>
  <si>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Calibri"/>
        <family val="2"/>
        <scheme val="minor"/>
      </rPr>
      <t xml:space="preserve">ACERO DE REFUERZO EN  DALAS DEDESPLANTE  A BASE DE VARILLAS CORRUGADAS  DE Fy=4,200 KG/CM2, </t>
    </r>
    <r>
      <rPr>
        <sz val="9"/>
        <color theme="1"/>
        <rFont val="Calibri"/>
        <family val="2"/>
        <scheme val="minor"/>
      </rPr>
      <t>AMARRADO EN EL LUGAR CON ALAMBRE RECOCIDO,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</si>
  <si>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DALAS DE DESPLANTE  DE FC=250 KG/CM2, TMA 3/4", REVENIMIENTO DE 16-18 CM, COLADO</t>
    </r>
    <r>
      <rPr>
        <sz val="9"/>
        <color theme="1"/>
        <rFont val="Calibri"/>
        <family val="2"/>
        <scheme val="minor"/>
      </rPr>
      <t xml:space="preserve"> SEGÚN LAS NORMAS DEL ACI, CURADO CON MEMBRANA.INCLUYE: SUMINISTRO, COLOCACIÓN, VIBRADO, BOMBEO, DESPERDICIOS, MANO DE OBRA, HERRAMIENTAS Y EQUIPO.</t>
    </r>
  </si>
  <si>
    <r>
      <rPr>
        <b/>
        <sz val="9"/>
        <color theme="1"/>
        <rFont val="Calibri"/>
        <family val="2"/>
        <scheme val="minor"/>
      </rPr>
      <t xml:space="preserve">CIMBRA Y DESCIMBRA APARENTE PARA COLUMNAS, MEDIDA A LINEAS DE PROYECTO, </t>
    </r>
    <r>
      <rPr>
        <sz val="9"/>
        <color theme="1"/>
        <rFont val="Calibri"/>
        <family val="2"/>
        <scheme val="minor"/>
      </rPr>
      <t>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r>
  </si>
  <si>
    <r>
      <rPr>
        <b/>
        <sz val="9"/>
        <color theme="1"/>
        <rFont val="Calibri"/>
        <family val="2"/>
        <scheme val="minor"/>
      </rPr>
      <t>ACERO DE REFUERZO EN COLUMNAS, A BASE DE VARILLAS CORRUGADAS DE Fy=4,200 KG/CM2, AMARRADO EN EL LUGAR CON ALAMBRE RECOCIDO.</t>
    </r>
    <r>
      <rPr>
        <sz val="9"/>
        <color theme="1"/>
        <rFont val="Calibri"/>
        <family val="2"/>
        <scheme val="minor"/>
      </rPr>
      <t xml:space="preserve"> INCLUYE: MATERIALES, CORTES, DESPERDICIOS, TRASLAPES (VER DETALLES DEL REFUERZO EN PLANOS), HABILITADO, COLOCACIÓN, ACARREOS, GANCHOS, SILLETAS,  HERRAMIENTA, EQUIPO Y MANO DE OBRA.</t>
    </r>
  </si>
  <si>
    <r>
      <rPr>
        <b/>
        <sz val="9"/>
        <color theme="1"/>
        <rFont val="Calibri"/>
        <family val="2"/>
        <scheme val="minor"/>
      </rPr>
      <t>CONCRETO HECHO EN OBRA CON REVOLVEDORA, PARA COLUMNAS CON ADITIVO SUPERFLUIDIZANTE Y/O REDUCTOR DE AGUA DE ALTO RANGO, DE F'c=250 KG/CM2, TMA 3/4", REVENIMIENTO MÍNIMO DE 18 CM, COLADO SEGÚN LAS NORMAS DEL ACI, CURADO CON MEMBRANA</t>
    </r>
    <r>
      <rPr>
        <sz val="9"/>
        <color theme="1"/>
        <rFont val="Calibri"/>
        <family val="2"/>
        <scheme val="minor"/>
      </rPr>
      <t>. INCLUYE: SUMINISTRO, COLOCACIÓN, VIBRADO,  DESPERDICIOS, MANO DE OBRA, EQUIPO Y HERRAMIENTA.</t>
    </r>
  </si>
  <si>
    <r>
      <rPr>
        <b/>
        <sz val="9"/>
        <color theme="1"/>
        <rFont val="Calibri"/>
        <family val="2"/>
        <scheme val="minor"/>
      </rPr>
      <t>CIMBRA  Y DESCIMBRA APARENTE AREA DE CONTACTO PARA  LOSA Y TRABES, MEDIDA A LINEAS DE PROYECTO,</t>
    </r>
    <r>
      <rPr>
        <sz val="9"/>
        <color theme="1"/>
        <rFont val="Calibri"/>
        <family val="2"/>
        <scheme val="minor"/>
      </rPr>
      <t xml:space="preserve">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r>
  </si>
  <si>
    <r>
      <rPr>
        <b/>
        <sz val="9"/>
        <color theme="1"/>
        <rFont val="Calibri"/>
        <family val="2"/>
        <scheme val="minor"/>
      </rPr>
      <t xml:space="preserve">ACERO DE REFUERZO PARA LOSAS Y TRABES, A BASE DE VARILLAS CORRUGADAS DE Fy=4,200 KG/CM2, </t>
    </r>
    <r>
      <rPr>
        <sz val="9"/>
        <color theme="1"/>
        <rFont val="Calibri"/>
        <family val="2"/>
        <scheme val="minor"/>
      </rPr>
      <t>AMARRADO EN EL LUGAR CON ALAMBRE RECOCIDO. INCLUYE: MATERIALES, CORTES, DESPERDICIOS, TRASLAPES (VER DETALLES DEL REFUERZO EN PLANOS), HABILITADO, COLOCACIÓN, ACARREOS, GANCHOS, SILLETAS, HERRAMIENTA, EQUIPO Y MANO DE OBRA.</t>
    </r>
  </si>
  <si>
    <r>
      <rPr>
        <b/>
        <sz val="9"/>
        <color theme="1"/>
        <rFont val="Calibri"/>
        <family val="2"/>
        <scheme val="minor"/>
      </rPr>
      <t>CONCRETO PREMEZCLADO EN PLANTA DOSIFICADORA PARA LOSAS Y TRABES, DE F'c=250 KG/CM2, TMA 3/4", REVENIMIENTO MINIMO DE 16CM, COLADO SEGÚN LAS NORMAS DEL ACI, CURADO CON MEMBRANA</t>
    </r>
    <r>
      <rPr>
        <sz val="9"/>
        <color theme="1"/>
        <rFont val="Calibri"/>
        <family val="2"/>
        <scheme val="minor"/>
      </rPr>
      <t>. INCLUYE: SUMINISTRO, BOMBEO, COLOCACIÓN, VIBRADO, DESPERDICIOS, MANO DE OBRA Y EQUIPO.</t>
    </r>
  </si>
  <si>
    <r>
      <rPr>
        <b/>
        <sz val="9"/>
        <color theme="1"/>
        <rFont val="Calibri"/>
        <family val="2"/>
        <scheme val="minor"/>
      </rPr>
      <t>ALIGERANTE DE BARROBLOCK  DE 15X20X30 CMS, ACOMODO EN LOSAS SEGÚN PLANO,</t>
    </r>
    <r>
      <rPr>
        <sz val="9"/>
        <color theme="1"/>
        <rFont val="Calibri"/>
        <family val="2"/>
        <scheme val="minor"/>
      </rPr>
      <t xml:space="preserve"> INCLUYE: SUMISTRO Y COLOCACION, MATERIAL, HERRAMIENTQ, EQUIPO, MANO DE OBRA Y TODO LO NECESARIO PARA SU CORRECTA EJECUCION</t>
    </r>
  </si>
  <si>
    <r>
      <rPr>
        <b/>
        <sz val="9"/>
        <color theme="1"/>
        <rFont val="Calibri"/>
        <family val="2"/>
        <scheme val="minor"/>
      </rPr>
      <t>RED SANITARIA CON TUBERIA DE PVC DE 2" PARED GRUESA</t>
    </r>
    <r>
      <rPr>
        <sz val="9"/>
        <color theme="1"/>
        <rFont val="Calibri"/>
        <family val="2"/>
        <scheme val="minor"/>
      </rPr>
      <t>. INCLUYE: SUMINISTRO E INSTALACION, MATERIAL, PIEZAS ESPECIALES, CORTES, DESPERDICIOS, PRUEBAS, RELLENO, RANURAS, RESANES, EQUIPO, HERRAMIENTA, MANO DE OBRA Y TODO LO NECESARIO PARA SU CORRECTA EJECUCIOM..</t>
    </r>
  </si>
  <si>
    <r>
      <rPr>
        <b/>
        <sz val="9"/>
        <color theme="1"/>
        <rFont val="Calibri"/>
        <family val="2"/>
        <scheme val="minor"/>
      </rPr>
      <t>RED SANITARIA CON TUBERIA DE PVC DE 4" PARED GRUESA.</t>
    </r>
    <r>
      <rPr>
        <sz val="9"/>
        <color theme="1"/>
        <rFont val="Calibri"/>
        <family val="2"/>
        <scheme val="minor"/>
      </rPr>
      <t xml:space="preserve"> INCLUYE: SUMINISTRO E INSTALACION, MATERIAL, PIEZAS ESPECIALES, CORTES, DESPERDICIOS, PRUEBAS,  RELLENO, RANURAS, RESANES, EQUIPO, HERRAMIENTA, MANO DE OBRA Y TODO LO NECESARIO PARA SU CORRECTA EJECUCION.</t>
    </r>
  </si>
  <si>
    <r>
      <rPr>
        <b/>
        <sz val="9"/>
        <color theme="1"/>
        <rFont val="Calibri"/>
        <family val="2"/>
        <scheme val="minor"/>
      </rPr>
      <t>SUMINISTRO E INSTALACIÓN DE CODO DE PVC SANIT</t>
    </r>
    <r>
      <rPr>
        <sz val="9"/>
        <color theme="1"/>
        <rFont val="Calibri"/>
        <family val="2"/>
        <scheme val="minor"/>
      </rPr>
      <t>ARIO DE 45° X 100 MM (4")Ø  MARCA CHARLOTTE O SIMILAR,  INCLUYE: ACARREO, PEGAMENTO, PRUEBAS, HERRAMIENTA, EQUIPO, MANO DE OBRA Y TODO LO NECESARIO PARA SU CORRECTA EJECUCIÓN  .</t>
    </r>
  </si>
  <si>
    <r>
      <rPr>
        <b/>
        <sz val="9"/>
        <color theme="1"/>
        <rFont val="Calibri"/>
        <family val="2"/>
        <scheme val="minor"/>
      </rPr>
      <t xml:space="preserve">SUMINISTRO E INSTALACIÓN DE CODO DE PVC SANITARIO DE 45° X 50 MM (2")Ø MARCA CHARLOTTE O SIMILAR,  </t>
    </r>
    <r>
      <rPr>
        <sz val="9"/>
        <color theme="1"/>
        <rFont val="Calibri"/>
        <family val="2"/>
        <scheme val="minor"/>
      </rPr>
      <t>INCLUYE: ACARREO, PEGAMENTO, PRUEBAS,  HERRAMIENTA, EQUIPO, MANO DE OBRA Y TODO LO NECESARIO PARA SU CORRECTA EJECUCIÓN.</t>
    </r>
  </si>
  <si>
    <r>
      <rPr>
        <b/>
        <sz val="9"/>
        <color theme="1"/>
        <rFont val="Calibri"/>
        <family val="2"/>
        <scheme val="minor"/>
      </rPr>
      <t>SUMINISTRO E INSTALACIÓN DE YEE SENCILLA DE PVC SANITARIO DE 100 MM (4")X 50 MM (2")Ø MARCA CHARLOTTE O SIMILAR</t>
    </r>
    <r>
      <rPr>
        <sz val="9"/>
        <color theme="1"/>
        <rFont val="Calibri"/>
        <family val="2"/>
        <scheme val="minor"/>
      </rPr>
      <t xml:space="preserve">  INCLUYE: ACARREO, PEGAMENTO, PRUEBAS, HERRAMIENTA, EQUIPO, MANO DE OBRA Y TODO LO NECESARIO PARA SU CORRECTA EJECUCIÓN..</t>
    </r>
  </si>
  <si>
    <r>
      <rPr>
        <b/>
        <sz val="9"/>
        <color theme="1"/>
        <rFont val="Calibri"/>
        <family val="2"/>
        <scheme val="minor"/>
      </rPr>
      <t xml:space="preserve">SUMINISTRO E INSTALACIÓN DE CODO DE PVC SANITARIO DE 90° X 50 MM (2")Ø MARCA CHARLOTTE O SIMILAR  </t>
    </r>
    <r>
      <rPr>
        <sz val="9"/>
        <color theme="1"/>
        <rFont val="Calibri"/>
        <family val="2"/>
        <scheme val="minor"/>
      </rPr>
      <t>INCLUYE: ACARREO, PEGAMENTO, PRUEBAS,  HERRAMIENTA, EQUIPO, MANO DE OBRA Y TODO LO NECESARIO PARA SU CORRECTA EJECUCIÓN.</t>
    </r>
  </si>
  <si>
    <r>
      <rPr>
        <b/>
        <sz val="9"/>
        <color theme="1"/>
        <rFont val="Calibri"/>
        <family val="2"/>
        <scheme val="minor"/>
      </rPr>
      <t>SUMINISTRO E INSTALACIÓN DE REDUCCIÓN DE PVC DE 4" DE Ø A  2"DE Ø .</t>
    </r>
    <r>
      <rPr>
        <sz val="9"/>
        <color theme="1"/>
        <rFont val="Calibri"/>
        <family val="2"/>
        <scheme val="minor"/>
      </rPr>
      <t xml:space="preserve"> INCLUYE: MATERIAL, ACARREO, PEGAMENTO, PRUEBAS, EQUIPO, HERRAMIENTA, MANO DE OBRA Y TODO LO NECESARIO PARA SU CORRECTA EJECUCION.</t>
    </r>
  </si>
  <si>
    <r>
      <rPr>
        <b/>
        <sz val="9"/>
        <color theme="1"/>
        <rFont val="Calibri"/>
        <family val="2"/>
        <scheme val="minor"/>
      </rPr>
      <t>RELLENO Y COMPACTACION CON MEDIOS MECANICOS Y MATERIAL DE BANCO</t>
    </r>
    <r>
      <rPr>
        <sz val="9"/>
        <color theme="1"/>
        <rFont val="Calibri"/>
        <family val="2"/>
        <scheme val="minor"/>
      </rPr>
      <t>. INCLUYE: MATERIAL DE BANCO, EQUIPO, DE COMPACTACION, ACARREOS DE MATERIAL HOMOGENIZACION, EQUIPO, MANO DE OBRA Y TODO LO NECESARIO PARA ASU CORRECTE EJECUCION.</t>
    </r>
  </si>
  <si>
    <r>
      <t xml:space="preserve">REGISTRO DE DRENAJE SANITARIO DE 0.90 MTS. X 1.10 MTS. X 0.80 MTS. DE PROFUNDIDAD POR  PROYECTO DE AMPLIACION, </t>
    </r>
    <r>
      <rPr>
        <sz val="9"/>
        <color theme="1"/>
        <rFont val="Calibri"/>
        <family val="2"/>
        <scheme val="minor"/>
      </rPr>
      <t>INCLUYE: SUMINISTRO DE MATERIAL, PISO DE CONCRETO FC=150 KG/CM2, MUROS DE BLOCK DE 4" ENTRELAZADOS CON VARILLA # 3 FORMANDO ESCUADRA CON EL PISO EN CADA ESQUINA DEL REGISTRO Y RELLENO DE CONCRETO, HERRAMIENTA, EQUIPO, A CUALQUIER ALTURA Y NIVEL, TODO LO NECESARIO PARA SU CORRECTA EJECUCION Y MANO DE OBRA.</t>
    </r>
  </si>
  <si>
    <r>
      <rPr>
        <b/>
        <sz val="9"/>
        <color theme="1"/>
        <rFont val="Calibri"/>
        <family val="2"/>
        <scheme val="minor"/>
      </rPr>
      <t>SUMINISTRO E INSTALACIÓN DE TUBO DE PVC HIDRÁULICO DE 19 mm (3/4") I</t>
    </r>
    <r>
      <rPr>
        <sz val="9"/>
        <color theme="1"/>
        <rFont val="Calibri"/>
        <family val="2"/>
        <scheme val="minor"/>
      </rPr>
      <t>NCLUYE: ACARREO,  CORTES,PEGAMENTO PARA PVC, LIJA, DESPERDICIOS, PRUEBAS DE HERMETICIDAD, HERRAMIENTA, EQUIPO, MANO DE OBRA Y TODO LO NECESARIO PARA SU CORRECTA EJECUCION.</t>
    </r>
  </si>
  <si>
    <r>
      <rPr>
        <b/>
        <sz val="9"/>
        <color theme="1"/>
        <rFont val="Calibri"/>
        <family val="2"/>
        <scheme val="minor"/>
      </rPr>
      <t>SUMINISTRO E INSTALACIÓN DE TUBO DE PVC HIDRÁULICO DE 13 mm (1/2")</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</si>
  <si>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CODO DE PVC HIDRÁULICO DE 90° X 13MM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</si>
  <si>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19MM (3/4")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</si>
  <si>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 xml:space="preserve">SUMINISTRO E INSTALACIÓN DE REDUCCION BUSHING DE PVC HIDRAULICO 3/4" A 1/2" Ø </t>
    </r>
    <r>
      <rPr>
        <sz val="9"/>
        <color theme="1"/>
        <rFont val="Calibri"/>
        <family val="2"/>
        <scheme val="minor"/>
      </rPr>
      <t>INCLUYE: ACARREO,  CORTES, PEGAMENTO PARA PVC, LIJA, DESPERDICIOS, PRUEBAS DE HERMETICIDAD, HERRAMIENTA, EQUIPO, MANO DE OBRA Y TODO LO NECESARIO PARA SU CORRECTA EJECUCION.</t>
    </r>
  </si>
  <si>
    <r>
      <rPr>
        <b/>
        <sz val="9"/>
        <color theme="1"/>
        <rFont val="Calibri"/>
        <family val="2"/>
        <scheme val="minor"/>
      </rPr>
      <t>SUMINISTRO E INSTALACIÓN DE TEE  DE PVC HIDRAULICO 13 MM (1/2") Ø</t>
    </r>
    <r>
      <rPr>
        <sz val="9"/>
        <color theme="1"/>
        <rFont val="Calibri"/>
        <family val="2"/>
        <scheme val="minor"/>
      </rPr>
      <t xml:space="preserve"> INCLUYE: ACARREO,  CORTES,PEGAMENTO PARA PVC, LIJA, DESPERDICIOS, PRUEBAS DE HERMETICIDAD, HERRAMIENTA, EQUIPO, MANO DE OBRA Y TODO LO NECESARIO PARA SU CORRECTA EJECUCION.</t>
    </r>
  </si>
  <si>
    <r>
      <rPr>
        <b/>
        <sz val="9"/>
        <color theme="1"/>
        <rFont val="Calibri"/>
        <family val="2"/>
        <scheme val="minor"/>
      </rPr>
      <t xml:space="preserve">COLADERA HELVEX TIPO 4954 O SIMILAR, </t>
    </r>
    <r>
      <rPr>
        <sz val="9"/>
        <color theme="1"/>
        <rFont val="Calibri"/>
        <family val="2"/>
        <scheme val="minor"/>
      </rPr>
      <t>INCLUYE: SUMINISTRO E INSTALACION, MATERIALES, PEGAMENTO, RANURAS, RESANES, PRUEBAS, EQUIPO, HERRAMIENTA, MANO DE OBRA Y TODO LO NECESARIO PARA SU CORRECTA EJECUCION.</t>
    </r>
  </si>
  <si>
    <r>
      <rPr>
        <b/>
        <sz val="9"/>
        <color theme="1"/>
        <rFont val="Calibri"/>
        <family val="2"/>
        <scheme val="minor"/>
      </rPr>
      <t>CODO DE PVC SANITARIO DE 90° X 100 MM (4")Ø CEDULA 40 MARCA CHARLOTTE O SIMILAR</t>
    </r>
    <r>
      <rPr>
        <sz val="9"/>
        <color theme="1"/>
        <rFont val="Calibri"/>
        <family val="2"/>
        <scheme val="minor"/>
      </rPr>
      <t xml:space="preserve">  INCLUYE: SUMINISTRO E INSTALACION, MATERIAL, ACARREO, PEGAMENTO, PRUEBAS, EXCAVACION, RELLENO, RANURAS, RESANES, EQUIPO, HERRAMIENTA, MANO DE OBRA Y TODO LO NECESARIO PARA SU CORRECTA EJECUCION.</t>
    </r>
  </si>
  <si>
    <r>
      <rPr>
        <b/>
        <sz val="9"/>
        <color theme="1"/>
        <rFont val="Calibri"/>
        <family val="2"/>
        <scheme val="minor"/>
      </rPr>
      <t>TUBERIA DE PVC DE 4" PARED GRUESA</t>
    </r>
    <r>
      <rPr>
        <sz val="9"/>
        <color theme="1"/>
        <rFont val="Calibri"/>
        <family val="2"/>
        <scheme val="minor"/>
      </rPr>
      <t>. INCLUYE: SUMINISTRO E INSTALACION, MATERIAL, PIEZAS ESPECIALES, CORTES, DESPERDICIOS, PRUEBAS, EXCAVACION, RELLENO, RANURAS, RESANES, EQUIPO, HERRAMIENTA, MANO DE OBRA Y TODO LO NECESARIO PARA SU CORRECTA EJECUCION.</t>
    </r>
  </si>
  <si>
    <r>
      <t xml:space="preserve">DESMONTE DE CUBIERTA DE  POLICARBONATO, EN PORTICO DE ACCESO JUNTO A JARDIN, CON RECUPERACION, (VER PLANO DE DEMOLICIONES). </t>
    </r>
    <r>
      <rPr>
        <sz val="9"/>
        <color theme="1"/>
        <rFont val="Calibri"/>
        <family val="2"/>
        <scheme val="minor"/>
      </rPr>
      <t xml:space="preserve"> INCLUYE: CARGA Y RETIRO AL LUGAR INDICADO POR EL SUPERVISOR DE LA OBRA, CORTE Y RETIRO DE ESTRUCTURA,  MANIOBRAS, LIMPIEZA, HERRAMIENTA, EQUIPO EN CUALQUIER ALTURA Y EN CUALQUIER NIVEL, MANO DE OBRA Y TODO LO NECESARIO PARA SU CORRECTA EJECUCION.</t>
    </r>
  </si>
  <si>
    <r>
      <t>DEMOLICION DE BANQUETA EXISTENTE  DENTRO DEL  JARDIN DE 0.70 MTS. DE ANCHO .</t>
    </r>
    <r>
      <rPr>
        <sz val="9"/>
        <color theme="1"/>
        <rFont val="Calibri"/>
        <family val="2"/>
        <scheme val="minor"/>
      </rPr>
      <t xml:space="preserve"> INCLUYE:  CARGA Y RETIRO DE ESCOMBRO AL BANCO DE DESPERIDICIO DE LA OBRA INDICADO POR EL SUPERVISOR, MANIOBRAS, LIMPIEZA, HERRAMIENTA, EQUIPO EN CUALQUIER ALTURA Y EN CUALQUIER NIVEL, MANO DE OBRA Y TODO LO NECESARIO PARA SU CORRECTA EJECUCION.</t>
    </r>
  </si>
  <si>
    <r>
      <rPr>
        <b/>
        <sz val="9"/>
        <color indexed="8"/>
        <rFont val="Calibri"/>
        <family val="2"/>
        <scheme val="minor"/>
      </rPr>
      <t>FIRME  DE 10 CM DE ESPESOR DE CONCRETO PREMEZCLADO EN PLANTA</t>
    </r>
    <r>
      <rPr>
        <sz val="9"/>
        <color indexed="8"/>
        <rFont val="Calibri"/>
        <family val="2"/>
        <scheme val="minor"/>
      </rPr>
      <t>, F'c=150 KG/CM2, T.M.A. 3/4", CON MALLA ELECTROSOLDADA 6X6-10/10,  ACABADO INTEGRAL AL COLADO DE ESCOBILLADO, (FRENTE AL AREA NUEVA),INCLUYE: MATERIALES,  FRONTERAS, JUNTAS DE EXPANSION, COMPENSACION Y NIVELACION DEL TERRENO, CURADO CON MEMBRANA, HERRAMIENTA,  MANO DE OBRA Y EQUIPO.</t>
    </r>
  </si>
  <si>
    <r>
      <rPr>
        <b/>
        <sz val="9"/>
        <color indexed="8"/>
        <rFont val="Calibri"/>
        <family val="2"/>
        <scheme val="minor"/>
      </rPr>
      <t>FIRME DE 10 CM DE ESPESOR, CONCRETO PREMEZCLADO EN PLANTA DOSIFICADORA DE F´C=150 K/CM2, TAMAÑO  MÁXIMO DE AGREGADO DE 19 MM, REFORZADO CON MALLA ELECTROSOLDADA 6X6- 10/10, ACABADO DEFINIDO POR LA DIRECCION DE OBRA.</t>
    </r>
    <r>
      <rPr>
        <sz val="9"/>
        <color indexed="8"/>
        <rFont val="Calibri"/>
        <family val="2"/>
        <scheme val="minor"/>
      </rPr>
      <t xml:space="preserve"> INCLUYE: AFINE DE MATERIAL ,  SUMINISTRO DE MATERIALES, TRANSPORTE, BOMBEO, COLOCACIÓN, VIBRADO, CURADO, AGUA, CORTES, DESPERDICIOS, TRASLAPES, ALAMBRE, SILLETAS, HERRAMIENTA, PRUEBAS DE LABORATORIO, JUNTAS, EQUIPO,  MANO DE OBRA Y TODO LO NECESARIO PARA SU CORRECTA EJECUCION.</t>
    </r>
  </si>
  <si>
    <r>
      <rPr>
        <b/>
        <sz val="9"/>
        <color theme="1"/>
        <rFont val="Calibri"/>
        <family val="2"/>
        <scheme val="minor"/>
      </rPr>
      <t xml:space="preserve">SUMINISTRO E INSTALACIÓN DE ADAPTADOR (CONECTOR) ROSCA EXTERIOR  DE PVC HIDRAULICO 12MM (1/2") Ø </t>
    </r>
    <r>
      <rPr>
        <sz val="9"/>
        <color theme="1"/>
        <rFont val="Calibri"/>
        <family val="2"/>
        <scheme val="minor"/>
      </rPr>
      <t>INCLUYE: ACARREO,  CORTES, PEGAMENTO PARA PVC, LIJA, DESPERDICIOS, PRUEBAS DE HERMETICIDAD, HERRAMIENTA, EQUIPO, MANO DE OBRA Y TODO LO NECESARIO PARA SU CORRECTA EJECUCION.</t>
    </r>
  </si>
  <si>
    <t xml:space="preserve"> </t>
  </si>
  <si>
    <t>A)   PUERTA EN CLARO DE 1.80 MTS. X 2.20 MTS. DE ALTURA (EN DOS HOJAS)EN AREA DE VESTIBULO ACCESO A COMEDOR DE EMPLEADOS.</t>
  </si>
  <si>
    <t xml:space="preserve">B) FIJO LATERAL DE 0.93 MTS. X 2.20 MTS,. DE ALTURA, EN AREA DE VESTIBULO ACCESO A COMEDOR DE EMPLEADOS. </t>
  </si>
  <si>
    <t>C) FIJO SUPERIOR  DE 3.67 MTS. X 1.70 MTS. DE ALTURA ( DIVIDIDO EN 2 SECCIONES), EN AREA DE VESTIBULO ACCESO A COMEDOR DE EMPLEADOS.</t>
  </si>
  <si>
    <r>
      <rPr>
        <b/>
        <sz val="9"/>
        <color theme="1"/>
        <rFont val="Calibri"/>
        <family val="2"/>
        <scheme val="minor"/>
      </rPr>
      <t>CANCEL EXTERIOR FIJO, DE ALUMINIO NATURAL DE 3", CON CRISTAL TEMPLADO DE  9 MM</t>
    </r>
    <r>
      <rPr>
        <sz val="9"/>
        <color theme="1"/>
        <rFont val="Calibri"/>
        <family val="2"/>
        <scheme val="minor"/>
      </rPr>
      <t xml:space="preserve">, MEDIDAS DE 3.30 MTS. DE ANCHO X 1.30 MTS. DE ALTO, EN AREA DIDACTICA. INCLUYE: SUMINISTRO Y COLOCACION, MATERIALES, HERRAJES, ELEMENTOS DE FIJACIÓN, FLETE, MANIOBRAS, HERRAMIENTA, EQUIPO, MANO DE OBRA Y TODO LO NECESARIO PARA SU CORRECTA EJECUCIÓN. </t>
    </r>
    <r>
      <rPr>
        <b/>
        <sz val="9"/>
        <color theme="1"/>
        <rFont val="Calibri"/>
        <family val="2"/>
        <scheme val="minor"/>
      </rPr>
      <t>(V-4)</t>
    </r>
    <r>
      <rPr>
        <sz val="9"/>
        <color theme="1"/>
        <rFont val="Calibri"/>
        <family val="2"/>
        <scheme val="minor"/>
      </rPr>
      <t xml:space="preserve"> (VER DETALLE EN PLANOS) ( VERIFICAR Y AJUSTAR MEDIDAS EN OBRA).</t>
    </r>
  </si>
  <si>
    <r>
      <rPr>
        <b/>
        <sz val="9"/>
        <color theme="1"/>
        <rFont val="Calibri"/>
        <family val="2"/>
        <scheme val="minor"/>
      </rPr>
      <t>CANCEL EXTERIOR FIJO, DE ALUMINIO NATURAL DE 3", CON CRISTAL TEMPLADO DE  9 MM</t>
    </r>
    <r>
      <rPr>
        <sz val="9"/>
        <color theme="1"/>
        <rFont val="Calibri"/>
        <family val="2"/>
        <scheme val="minor"/>
      </rPr>
      <t xml:space="preserve">, MEDIDAS DE 5.70 MTS DE ANCHO X 1.30 MTS DE ALTO, EN CONSULTORIOS Y SALA DE ESPERA. INCLUYE: SUMINISTRO Y COLOCACION, MATERIALES, HERRAJES, ELEMENTOS DE FIJACIÓN, FLETE, MANIOBRAS, HERRAMIENTA, EQUIPO, MANO DE OBRA Y TODO LO NECESARIO PARA SU CORRECTA EJECUCIÓN. </t>
    </r>
    <r>
      <rPr>
        <b/>
        <sz val="9"/>
        <color theme="1"/>
        <rFont val="Calibri"/>
        <family val="2"/>
        <scheme val="minor"/>
      </rPr>
      <t>(V-2)</t>
    </r>
    <r>
      <rPr>
        <sz val="9"/>
        <color theme="1"/>
        <rFont val="Calibri"/>
        <family val="2"/>
        <scheme val="minor"/>
      </rPr>
      <t xml:space="preserve"> (VER DETALLE EN PLANOS) ( VERIFICAR MEDIDAS EN OBRA).</t>
    </r>
  </si>
  <si>
    <r>
      <rPr>
        <b/>
        <sz val="9"/>
        <color theme="1"/>
        <rFont val="Calibri"/>
        <family val="2"/>
        <scheme val="minor"/>
      </rPr>
      <t>CANCEL EXTERIOR FIJO DE ALUMINIO NATURAL DE 3" CON CRISTAL TEMPLADO DE  9 MM</t>
    </r>
    <r>
      <rPr>
        <sz val="9"/>
        <color theme="1"/>
        <rFont val="Calibri"/>
        <family val="2"/>
        <scheme val="minor"/>
      </rPr>
      <t xml:space="preserve">, MEDIDAS 2.40 MTS. DE ANCHO X 1.30 MTS DE ALTO, EN CONSULTORIOS. INCLUYE: SUMINISTRO Y COLOCACION, MATERIALES, HERRAJES, ELEMENTOS DE FIJACIÓN, FLETE, MANIOBRAS, HERRAMIENTA, EQUIPO, MANO DE OBRA Y TODO LO NECESARIO PARA SU CORRECTA EJECUCIÓN. </t>
    </r>
    <r>
      <rPr>
        <b/>
        <sz val="9"/>
        <color theme="1"/>
        <rFont val="Calibri"/>
        <family val="2"/>
        <scheme val="minor"/>
      </rPr>
      <t>(V-3)</t>
    </r>
    <r>
      <rPr>
        <sz val="9"/>
        <color theme="1"/>
        <rFont val="Calibri"/>
        <family val="2"/>
        <scheme val="minor"/>
      </rPr>
      <t xml:space="preserve"> (VER DETALLE EN PLANOS) ( VERIFICAR Y AJUSTAR MEDIDAS EN OBRA).</t>
    </r>
  </si>
  <si>
    <r>
      <rPr>
        <b/>
        <sz val="9"/>
        <color theme="1"/>
        <rFont val="Calibri"/>
        <family val="2"/>
        <scheme val="minor"/>
      </rPr>
      <t xml:space="preserve">CANCEL EXTERIOR FIJO, DE ALUMINIO NATURAL DE 3", CON CRISTAL TEMPLADO DE 9 MM, </t>
    </r>
    <r>
      <rPr>
        <sz val="9"/>
        <color theme="1"/>
        <rFont val="Calibri"/>
        <family val="2"/>
        <scheme val="minor"/>
      </rPr>
      <t>MEDIDAS DE 5.05 MTS. DE ANCHO X 1.30 MTS DE ALTO, EN AREA DE CONSULTORIOS Y SALA SENSORIAL, INCLUYE: SUMINISTRO Y COLOCACION, MATERIALES, HERRAJES, ELEMENTOS DE FIJACIÓN, HERRAMIENTA, FLETE, MANIOBRAS, EQUIPO, MANO DE OBRA Y TODO LO NECESARIO PARA SU CORRECTA EJECUCIÓN.</t>
    </r>
    <r>
      <rPr>
        <b/>
        <sz val="9"/>
        <color theme="1"/>
        <rFont val="Calibri"/>
        <family val="2"/>
        <scheme val="minor"/>
      </rPr>
      <t xml:space="preserve"> (V-1)</t>
    </r>
    <r>
      <rPr>
        <sz val="9"/>
        <color theme="1"/>
        <rFont val="Calibri"/>
        <family val="2"/>
        <scheme val="minor"/>
      </rPr>
      <t xml:space="preserve"> (VER DETALLE EN PLANOS)  ( VERIFICAR Y AJUSTAR MEDIDAS EN OBRA)</t>
    </r>
  </si>
  <si>
    <r>
      <rPr>
        <b/>
        <sz val="9"/>
        <color theme="1"/>
        <rFont val="Calibri"/>
        <family val="2"/>
        <scheme val="minor"/>
      </rPr>
      <t>CANCEL EXTERIOR FIJO, DE ALUMINIO NATURAL DE 3" CON CRISTAL TEMPLADO DE  9 MM</t>
    </r>
    <r>
      <rPr>
        <sz val="9"/>
        <color theme="1"/>
        <rFont val="Calibri"/>
        <family val="2"/>
        <scheme val="minor"/>
      </rPr>
      <t>, MEDIDAS 5.40 MTS DE ANCHO X 1.30 MTS DE ALTO, EN AREA DE GIMNASIO. INCLUYE: SUMINISTRO Y COLOCACION, MATERIALES, HERRAJES, ELEMENTOS DE FIJACIÓN, FLETE, MANIOBRAS, HERRAMIENTA, EQUIPO, MANO DE OBRA Y TODO LO NECESARIO PARA SU CORRECTA EJECUCIÓN.</t>
    </r>
    <r>
      <rPr>
        <b/>
        <sz val="9"/>
        <color theme="1"/>
        <rFont val="Calibri"/>
        <family val="2"/>
        <scheme val="minor"/>
      </rPr>
      <t xml:space="preserve"> (V-5)</t>
    </r>
    <r>
      <rPr>
        <sz val="9"/>
        <color theme="1"/>
        <rFont val="Calibri"/>
        <family val="2"/>
        <scheme val="minor"/>
      </rPr>
      <t xml:space="preserve"> (VER DETALLE EN PLANOS) ( VERIFICAR MEDIDAS EN OBRA).</t>
    </r>
  </si>
  <si>
    <r>
      <rPr>
        <b/>
        <sz val="9"/>
        <color theme="1"/>
        <rFont val="Calibri"/>
        <family val="2"/>
        <scheme val="minor"/>
      </rPr>
      <t>CANCEL INTERIOR FIJO, DE ALUMINIO NATURAL DE 2" CON CRISTAL TEMPLADO DE  6 MM</t>
    </r>
    <r>
      <rPr>
        <sz val="9"/>
        <color theme="1"/>
        <rFont val="Calibri"/>
        <family val="2"/>
        <scheme val="minor"/>
      </rPr>
      <t>, MEDIDAS 1.50 MTS DE ANCHO X 1.25 MTS DE ALTO, EN AREA DE NUTRICION. INCLUYE: SUMINISTRO Y COLOCACION, MATERIALES, HERRAJES, ELEMENTOS DE FIJACIÓN, FLETE, MANIOBRAS, HERRAMIENTA, EQUIPO, MANO DE OBRA Y TODO LO NECESARIO PARA SU CORRECTA EJECUCIÓN.</t>
    </r>
    <r>
      <rPr>
        <b/>
        <sz val="9"/>
        <color theme="1"/>
        <rFont val="Calibri"/>
        <family val="2"/>
        <scheme val="minor"/>
      </rPr>
      <t xml:space="preserve"> (V-6)</t>
    </r>
    <r>
      <rPr>
        <sz val="9"/>
        <color theme="1"/>
        <rFont val="Calibri"/>
        <family val="2"/>
        <scheme val="minor"/>
      </rPr>
      <t xml:space="preserve"> (VER DETALLE EN PLANOS) ( VERIFICAR Y AJUSTAR MEDIDAS EN OBRA).</t>
    </r>
  </si>
  <si>
    <t>A) DE 0.81 MTS. X 2.10 MTS. DE ALTURA (FIJO LATERAL DE PUERTA).</t>
  </si>
  <si>
    <t>B) DE 0.96 MTS. X 2.10 MTS. DE ALTURA (FIJO LATERAL DE PUERTA).</t>
  </si>
  <si>
    <t>C) DE 3.67 MTS. X 1.20 MTS.DE ALTURA (FIJO FRONTAL SUPERIOR DE PUERTA).</t>
  </si>
  <si>
    <t>D) DE 4.08 MTS. X 2.70 MTS. DE ALTURA (FIJO  LATERAL DE VESTIBULO DE ACCESO A COMEDOR DE EMPLEADOS ).</t>
  </si>
  <si>
    <t>PINTURA VINIL-ACRILICA  EN CIELOS  MARCA COMEX LINEA VINIMEX TOTAL O SIMILAR DOS MANOS COLOR SEGUN MUESTRA. INCLUYE: SUMINISTRO DE  MATERIAL, , PROTECCIÓN A AREAS ADYACENTES, SELLADOR VINIL ACRÍLICO MARCA COMEX  O SIMILAR, ANDAMIOS, DESPERDICIOS, HERRAMIENTA, EQUIPO, MATERIAL DE CONSUMO, MANO DE OBRA, LIMPIEZA  Y TODO LO NECESARIO PARA SU CORRECTA EJECUCIÓN.</t>
  </si>
  <si>
    <t>PINTURA VINIL-ACRILICA  EN MUROS  MARCA COMEX LINEA VINIMEX TOTAL O SIMILAR DOS MANOS COLOR SEGUN MUESTRA . INCLUYE: SUMINISTRO DE  MATERIAL, , PROTECCIÓN A AREAS ADYACENTES, SELLADOR VINIL ACRÍLICO MARCA COMEX O SIMILAR, ANDAMIOS, DESPERDICIOS, HERRAMIENTA, EQUIPO, MATERIAL DE CONSUMO, MANO DE OBRA, LIMPIEZA  Y TODO LO NECESARIO PARA SU CORRECTA EJECUCIÓN.</t>
  </si>
  <si>
    <t>RETIRO DE FIJOS DE PER DE 2"  X 2"   EN AREA DE PORTICO DE ACCESO AL EDIFICIO JUNTO AL JARDIN, CON RECUPERACION. INCLUYE: DESMONTE DE CRISTAL Y ESTRUCTURA, CARGA Y RETIRO AL LUGAR INDICADO POR EL SUPERVISOR DE LA OBRA, MANIOBRAS, LIMPIEZA, HERRAMIENTA, EQUIPO A CUALQUIER ALTURA Y NIVEL, TODO LO NECESARIO PARA SU CORRECTA EJECUCION Y MANO DE OBRA.</t>
  </si>
  <si>
    <t>RETIRO DE PUERTAS DE MADERA Y MARCO METALICO  EN AREA DE PROYECTO CON RECUPERACION. INCLUYE: CARGA  Y RETIRO  AL LUGAR INDICADO POR EL SUPERVISOR, RESANES, LIMPIEZA, HERRAMIENTA, EQUIPO, TODO LO NECESARIO PARA SU CORRECTA EJECUCION Y MANO DE OBRA</t>
  </si>
  <si>
    <t>RETIRO DE CANCEL FIJO  DE ALUMINIO EN MURO DE TABLAROCA. INCLUYE: CARGA , RETIRO AL LUGAR INDICADO POR EL SUPERVISOR, RESANES, HERRAMIENTA, EQUIPO, LIMPIEZA, TODO LO NECESARIO PARA SU CORRECTA EJECUCION Y MANO DE OBRA.</t>
  </si>
  <si>
    <t>SUMINISTRO E INSTALACION DE CABLE DE COBRE.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</si>
  <si>
    <t>SUMINISTRO Y INSTALACION DE CABLE DE COBRE. INCLUYE: CARGO DIRECTO POR EL COSTO DE MANO DE OBRA Y MATERIALES, REQUERIDOS, FLETE A OBRA, ACARREO, DESPERDICIO, TRAZAR, CORTAR MARCAR Y PRUEBAS, GUIADO, CABLEADO, PEINAR, CONEXIÓN, SOLDAR, ENCINTAR, LIMPIEZA Y RETIRO DE SOBRANTES FUERA DE LA OBRA, EQUIPO DE SEGURIDAD, INSTALACIONES ESPECIFICAS, DEPRESIACION Y DEMAS CARGOS DERIVADOS DEL USO DE EQUIPO Y HERRAMIENTA EN CUALQUIER NIVEL.</t>
  </si>
  <si>
    <r>
      <rPr>
        <b/>
        <sz val="9"/>
        <color theme="1"/>
        <rFont val="Calibri"/>
        <family val="2"/>
        <scheme val="minor"/>
      </rPr>
      <t>PUERTA DOBLE  CON 2 FIJOS LATERALES Y 1 FIJO SUPERIOR A BASE DE  ALUMINIO NATURAL</t>
    </r>
    <r>
      <rPr>
        <sz val="9"/>
        <color theme="1"/>
        <rFont val="Calibri"/>
        <family val="2"/>
        <scheme val="minor"/>
      </rPr>
      <t xml:space="preserve"> </t>
    </r>
    <r>
      <rPr>
        <b/>
        <sz val="9"/>
        <color theme="1"/>
        <rFont val="Calibri"/>
        <family val="2"/>
        <scheme val="minor"/>
      </rPr>
      <t>MARCA CUPRUM DE 3" DE ESPESOR CON CRISTAL  DE 6 MM. DE ESPESOR EN CLARO DE 3.67 MTS. X 3.90 MTS. DE ALTURA ,</t>
    </r>
    <r>
      <rPr>
        <sz val="9"/>
        <color theme="1"/>
        <rFont val="Calibri"/>
        <family val="2"/>
        <scheme val="minor"/>
      </rPr>
      <t xml:space="preserve"> INCLUYE: SUMINISTRO Y COLOCACION,  CHAPA DE SEGURIDAD, MATERIALES, HERRAJES, ELEMENTOS DE FIJACION, HERRAMIENTA, EQUIPO, MANO DE OBRA Y TODO LO NECESARIO PARA SU CORRECTA EJECUCION. </t>
    </r>
    <r>
      <rPr>
        <b/>
        <sz val="9"/>
        <color theme="1"/>
        <rFont val="Calibri"/>
        <family val="2"/>
        <scheme val="minor"/>
      </rPr>
      <t>(P-3)</t>
    </r>
    <r>
      <rPr>
        <sz val="9"/>
        <color theme="1"/>
        <rFont val="Calibri"/>
        <family val="2"/>
        <scheme val="minor"/>
      </rPr>
      <t xml:space="preserve"> ( VER DETALLE EN PLANOS). VERIFICAR Y AJUSTAR MEDIDAS EN OBRA ).</t>
    </r>
  </si>
  <si>
    <t>A) DE COBRE CALIBRE # 12  AWG</t>
  </si>
  <si>
    <t>A) DE COBRE CALIBRE # 10  AWG</t>
  </si>
  <si>
    <t>A) DE 0.80 MTS. X 1.30 MTS. ( EN PLANTA ALTA).</t>
  </si>
  <si>
    <r>
      <rPr>
        <b/>
        <sz val="9"/>
        <color indexed="8"/>
        <rFont val="Calibri"/>
        <family val="2"/>
        <scheme val="minor"/>
      </rPr>
      <t xml:space="preserve">APLANADO DE YESO-AGUA  DE 2 CMS. </t>
    </r>
    <r>
      <rPr>
        <sz val="9"/>
        <color indexed="8"/>
        <rFont val="Calibri"/>
        <family val="2"/>
        <scheme val="minor"/>
      </rPr>
      <t>DE ESPESOR PROMEDIO, PLOMEADO Y MUESTREADO. INCLUYE:  SUMINISTRO DE MATERIALES, FILETEO, PLOMEO,  FLETE HASTA EL LUGAR DE SU UTILIZACION, PICADO DE LAS AREAS DONDE SEA NECESARIO, HERRAMIENTA, EQUIPO, ELEVACIONES CUALQUIER NIVEL,, ACARREOS, ANDAMIAJES,  MANO DE OBRA Y TODO L O NECESARIO PARA SU CORRECTA EJECUCION</t>
    </r>
  </si>
  <si>
    <t>E) DE 3.67 MTS. X 2.70 MTS. DE ALTURA (FIJO TRASERO DE VESTIBULO DE ACCESO A COMEDOR DE EMPLEADOS).</t>
  </si>
  <si>
    <t>SUMINISTRO E INSTALACIÓN DE REGISTRO TIPO ALBAÑAL CON TAPA DE 30 X 60 CMS.PARA BAJADA GENERAL DE TIERRA CON BENTONITA. (SI INCLUYE CEPA EN TODO TIPO DE TERRENO) INCLUYE: ACARREO, EQUIPO, HERRAMIENTA, MANO DE OBRA Y TODO LO NECESARIO PARA SU INSTALACIÓN.</t>
  </si>
  <si>
    <t>SUMINISTRO E INSTALACIÓN DE VARILLA COPPERWELD DE 5/8 DE DIÁMETRO X 3.05 MTS.  DE LARGO CON CONECTOR MECANICO TIPO GAR PARA TIERRA FISICA . INCLUYE:  ACARREO, HERRAMIENTA Y MANO DE OBRA.</t>
  </si>
  <si>
    <t>SUMINISTRO E INSTALACIÓN DE CABLE MONOPOLAR AISLAMIENTO THW-LS DE COBRE CALIBRE 4/0 AWG, AISLAMIENTO THW-LS  INCLUYENDO: MATERIALES, CONEXIONES, DESPERDICIO, M.O. Y HERRAMIENTA, SUPERVISION Y PRUEBAS. PARA TIERRA FISICA, VERICAR EN OBRA CALIBRE EXISTENTE</t>
  </si>
  <si>
    <t>SUMINISTRO E INSTALACIÓN DE POLIDUCTO  COLOR NARANJA DE 38 MM. DE DIAM. (1 1/2") ENTERRADO A 65 CMS. Y RECUBIERTO 5 CMS. DE CONCRETO (F'C=100 KG/CM2).INCLUYE: GUÍA DE ALAMBRE GALVANIZADO, RUPTURA Y REPOSICIÓN DE CARPETAS Ó  CAMELLONES.</t>
  </si>
  <si>
    <r>
      <rPr>
        <b/>
        <sz val="9"/>
        <color theme="1"/>
        <rFont val="Calibri"/>
        <family val="2"/>
        <scheme val="minor"/>
      </rPr>
      <t>LUMINARIO ECOLOGY LIGTHIN LEDS, INTERIOR PARA EMPOTRAR EN PLAFON DE 61 X 61 PANEL LED FLA MODELO "MANTAI" LUMINARIO FABRICADO EN CUERPO DE ALUMINIO,</t>
    </r>
    <r>
      <rPr>
        <sz val="9"/>
        <color theme="1"/>
        <rFont val="Calibri"/>
        <family val="2"/>
        <scheme val="minor"/>
      </rPr>
      <t xml:space="preserve"> DIFUSOR DE POLICARBONATO ACABADO OPAL BLANCO, EQUIPO CON SISTEMA DE ILUMINACION ECOLEDS SM2835 DE ALTA EFICIENCIA, DE 40 W. DE POTENCIA, 3800 LUMENS, T.C. 4000°K, NW OPTICO 120, IRC85, LULTIBOLT ( 90-260), DRIVER INTEGRADO, A PURBA DE POLVO Y HUMEDAD IP20, 70000 HRS DE VIDA UTIL, 5 AÑOS DE GARANTIA, CERTIFICACION UL, NOM ANCE, DIM LGO 120 CMS. ANCHO 30 CMS. ALTURA 5.46 CM. CAT # OH26-6640-50S-/40WNW/MV MARCA ASTRO LIGTHING SYSTEM O EQUIVALENTE</t>
    </r>
  </si>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</sst>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dd\-mmm\-yy_)"/>
    <numFmt numFmtId="165" formatCode="General_)"/>
    <numFmt numFmtId="166" formatCode="#,##0.0"/>
  </numFmts>
  <fonts count="53"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8"/>
      <color theme="1"/>
      <name val="Calibri"/>
      <family val="2"/>
      <scheme val="minor"/>
    </font>
    <font>
      <b/>
      <sz val="9"/>
      <color theme="1"/>
      <name val="Arial"/>
      <family val="2"/>
    </font>
    <font>
      <sz val="9"/>
      <color theme="1"/>
      <name val="Arial"/>
      <family val="2"/>
    </font>
    <font>
      <sz val="9"/>
      <color indexed="8"/>
      <name val="Calibri"/>
      <family val="2"/>
      <scheme val="minor"/>
    </font>
    <font>
      <b/>
      <sz val="9"/>
      <color indexed="8"/>
      <name val="Calibri"/>
      <family val="2"/>
      <scheme val="minor"/>
    </font>
    <font>
      <sz val="8"/>
      <color theme="1"/>
      <name val="Arial"/>
      <family val="2"/>
    </font>
    <font>
      <b/>
      <sz val="9"/>
      <color theme="1"/>
      <name val="Calibri"/>
      <family val="2"/>
      <scheme val="minor"/>
    </font>
    <font>
      <b/>
      <sz val="8"/>
      <color rgb="FF000000"/>
      <name val="Calibri"/>
      <family val="2"/>
    </font>
    <font>
      <sz val="9"/>
      <color rgb="FF000000"/>
      <name val="Calibri"/>
      <family val="2"/>
    </font>
    <font>
      <b/>
      <sz val="9"/>
      <color theme="0"/>
      <name val="Calibri"/>
      <family val="2"/>
      <scheme val="minor"/>
    </font>
    <font>
      <b/>
      <sz val="10"/>
      <name val="Arial"/>
      <family val="2"/>
    </font>
    <font>
      <sz val="9"/>
      <name val="Calibri"/>
      <family val="2"/>
      <scheme val="minor"/>
    </font>
    <font>
      <b/>
      <sz val="9"/>
      <color rgb="FF000000"/>
      <name val="Calibri"/>
      <family val="2"/>
    </font>
    <font>
      <b/>
      <sz val="11"/>
      <color theme="0"/>
      <name val="Arial"/>
      <family val="2"/>
    </font>
    <font>
      <b/>
      <sz val="8"/>
      <color rgb="FF000000"/>
      <name val="Calibri"/>
      <family val="2"/>
      <scheme val="minor"/>
    </font>
    <font>
      <sz val="9"/>
      <color rgb="FF000000"/>
      <name val="Calibri"/>
      <family val="2"/>
      <scheme val="minor"/>
    </font>
    <font>
      <sz val="9"/>
      <color rgb="FFFF0000"/>
      <name val="Calibri"/>
      <family val="2"/>
      <scheme val="minor"/>
    </font>
    <font>
      <sz val="8"/>
      <color rgb="FFFF0000"/>
      <name val="Calibri"/>
      <family val="2"/>
      <scheme val="minor"/>
    </font>
    <font>
      <sz val="11"/>
      <name val="Calibri"/>
      <family val="2"/>
      <scheme val="minor"/>
    </font>
    <font>
      <b/>
      <sz val="12"/>
      <color theme="0"/>
      <name val="Calibri"/>
      <family val="2"/>
      <scheme val="minor"/>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b/>
      <sz val="9"/>
      <color rgb="FFFF0000"/>
      <name val="Calibri"/>
      <family val="2"/>
      <scheme val="minor"/>
    </font>
    <font>
      <sz val="9"/>
      <color rgb="FFFF0000"/>
      <name val="Arial"/>
      <family val="2"/>
    </font>
    <font>
      <sz val="9"/>
      <color theme="1"/>
      <name val="Calibri"/>
      <family val="2"/>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44" fontId="1" fillId="0" borderId="0" applyFont="0" applyFill="0" applyBorder="0" applyAlignment="0" applyProtection="0"/>
    <xf numFmtId="39" fontId="10" fillId="0" borderId="0"/>
    <xf numFmtId="39" fontId="10" fillId="0" borderId="0"/>
    <xf numFmtId="0" fontId="13" fillId="0" borderId="0"/>
    <xf numFmtId="44" fontId="1" fillId="0" borderId="0" applyFont="0" applyFill="0" applyBorder="0" applyAlignment="0" applyProtection="0"/>
  </cellStyleXfs>
  <cellXfs count="270">
    <xf numFmtId="0" fontId="0" fillId="0" borderId="0" xfId="0"/>
    <xf numFmtId="0" fontId="17" fillId="2" borderId="2" xfId="0" applyFont="1" applyFill="1" applyBorder="1" applyAlignment="1">
      <alignment horizontal="center" vertical="top" wrapText="1"/>
    </xf>
    <xf numFmtId="0" fontId="17" fillId="2" borderId="3" xfId="0" applyFont="1" applyFill="1" applyBorder="1" applyAlignment="1">
      <alignment horizontal="center" vertical="top" wrapText="1"/>
    </xf>
    <xf numFmtId="4" fontId="17" fillId="2" borderId="3" xfId="0" applyNumberFormat="1" applyFont="1" applyFill="1" applyBorder="1" applyAlignment="1">
      <alignment horizontal="center" vertical="top" wrapText="1"/>
    </xf>
    <xf numFmtId="44" fontId="17" fillId="2" borderId="3" xfId="1" applyFont="1" applyFill="1" applyBorder="1" applyAlignment="1" applyProtection="1">
      <alignment horizontal="center" vertical="top" wrapText="1"/>
      <protection locked="0"/>
    </xf>
    <xf numFmtId="4" fontId="17" fillId="2" borderId="3" xfId="0" applyNumberFormat="1" applyFont="1" applyFill="1" applyBorder="1" applyAlignment="1" applyProtection="1">
      <alignment horizontal="center" vertical="top" wrapText="1"/>
      <protection locked="0"/>
    </xf>
    <xf numFmtId="44" fontId="17" fillId="2" borderId="3" xfId="1" applyFont="1" applyFill="1" applyBorder="1" applyAlignment="1">
      <alignment horizontal="center" vertical="top" wrapText="1"/>
    </xf>
    <xf numFmtId="0" fontId="20" fillId="3"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20" fillId="3" borderId="0" xfId="0" applyFont="1" applyFill="1" applyBorder="1" applyAlignment="1">
      <alignment horizontal="justify" vertical="top" wrapText="1"/>
    </xf>
    <xf numFmtId="0" fontId="22" fillId="3" borderId="0" xfId="0" applyFont="1" applyFill="1" applyBorder="1" applyAlignment="1">
      <alignment horizontal="center" vertical="top" wrapText="1"/>
    </xf>
    <xf numFmtId="4" fontId="22" fillId="3" borderId="0" xfId="0" applyNumberFormat="1" applyFont="1" applyFill="1" applyBorder="1" applyAlignment="1">
      <alignment vertical="top" wrapText="1"/>
    </xf>
    <xf numFmtId="44" fontId="22" fillId="3" borderId="0" xfId="1" applyFont="1" applyFill="1" applyBorder="1" applyAlignment="1" applyProtection="1">
      <alignment horizontal="right" vertical="top" wrapText="1"/>
    </xf>
    <xf numFmtId="0" fontId="23" fillId="3" borderId="0" xfId="0" applyFont="1" applyFill="1" applyBorder="1" applyAlignment="1" applyProtection="1">
      <alignment horizontal="right" vertical="top" wrapText="1"/>
    </xf>
    <xf numFmtId="0" fontId="20" fillId="4" borderId="0" xfId="0" applyFont="1" applyFill="1" applyBorder="1" applyAlignment="1">
      <alignment horizontal="center" vertical="top" wrapText="1"/>
    </xf>
    <xf numFmtId="0" fontId="21" fillId="4" borderId="0" xfId="0" applyFont="1" applyFill="1" applyBorder="1" applyAlignment="1">
      <alignment horizontal="center" vertical="top" wrapText="1"/>
    </xf>
    <xf numFmtId="0" fontId="18" fillId="4" borderId="0" xfId="0" applyFont="1" applyFill="1" applyBorder="1" applyAlignment="1">
      <alignment horizontal="justify" vertical="top" wrapText="1"/>
    </xf>
    <xf numFmtId="0" fontId="22" fillId="4" borderId="0" xfId="0" applyFont="1" applyFill="1" applyBorder="1" applyAlignment="1">
      <alignment horizontal="center" vertical="top" wrapText="1"/>
    </xf>
    <xf numFmtId="4" fontId="22" fillId="4" borderId="0" xfId="0" applyNumberFormat="1" applyFont="1" applyFill="1" applyBorder="1" applyAlignment="1">
      <alignment vertical="top" wrapText="1"/>
    </xf>
    <xf numFmtId="44" fontId="22" fillId="4" borderId="0" xfId="1" applyFont="1" applyFill="1" applyBorder="1" applyAlignment="1" applyProtection="1">
      <alignment horizontal="right" vertical="top" wrapText="1"/>
    </xf>
    <xf numFmtId="0" fontId="23" fillId="4" borderId="0" xfId="0" applyFont="1" applyFill="1" applyBorder="1" applyAlignment="1" applyProtection="1">
      <alignment horizontal="right" vertical="top" wrapText="1"/>
    </xf>
    <xf numFmtId="0" fontId="9" fillId="5" borderId="0" xfId="0" applyFont="1" applyFill="1" applyBorder="1" applyAlignment="1">
      <alignment horizontal="center" vertical="top" wrapText="1"/>
    </xf>
    <xf numFmtId="0" fontId="12" fillId="5" borderId="0" xfId="0" applyFont="1" applyFill="1" applyBorder="1" applyAlignment="1" applyProtection="1">
      <alignment horizontal="right" vertical="top" wrapText="1"/>
    </xf>
    <xf numFmtId="0" fontId="9" fillId="0" borderId="0" xfId="0" applyFont="1" applyFill="1" applyBorder="1" applyAlignment="1">
      <alignment horizontal="center" vertical="top" wrapText="1"/>
    </xf>
    <xf numFmtId="0" fontId="24" fillId="3" borderId="0" xfId="0" applyFont="1" applyFill="1" applyBorder="1" applyAlignment="1">
      <alignment horizontal="center" vertical="top" wrapText="1"/>
    </xf>
    <xf numFmtId="0" fontId="25" fillId="4" borderId="0" xfId="0" applyFont="1" applyFill="1" applyBorder="1" applyAlignment="1">
      <alignment horizontal="center" vertical="top" wrapText="1"/>
    </xf>
    <xf numFmtId="0" fontId="12" fillId="4" borderId="0" xfId="0" applyFont="1" applyFill="1" applyBorder="1" applyAlignment="1" applyProtection="1">
      <alignment horizontal="right" vertical="top" wrapText="1"/>
    </xf>
    <xf numFmtId="0" fontId="0" fillId="4" borderId="0" xfId="0" applyFill="1" applyBorder="1" applyAlignment="1">
      <alignment vertical="top" wrapText="1"/>
    </xf>
    <xf numFmtId="0" fontId="18" fillId="4" borderId="0" xfId="0" applyFont="1" applyFill="1" applyBorder="1" applyAlignment="1">
      <alignment vertical="top" wrapText="1"/>
    </xf>
    <xf numFmtId="0" fontId="36" fillId="4" borderId="0" xfId="0" applyFont="1" applyFill="1" applyBorder="1" applyAlignment="1" applyProtection="1">
      <alignment horizontal="right" vertical="top" wrapText="1"/>
    </xf>
    <xf numFmtId="0" fontId="36" fillId="0" borderId="0" xfId="0" applyFont="1" applyFill="1" applyBorder="1" applyAlignment="1" applyProtection="1">
      <alignment horizontal="right" vertical="top" wrapText="1"/>
    </xf>
    <xf numFmtId="0" fontId="25" fillId="5" borderId="0" xfId="0" applyFont="1" applyFill="1" applyBorder="1" applyAlignment="1">
      <alignment horizontal="center" vertical="top" wrapText="1"/>
    </xf>
    <xf numFmtId="4" fontId="37" fillId="5" borderId="0" xfId="0" applyNumberFormat="1" applyFont="1" applyFill="1" applyBorder="1" applyAlignment="1">
      <alignment vertical="top" wrapText="1"/>
    </xf>
    <xf numFmtId="0" fontId="0" fillId="5" borderId="0" xfId="0" applyFill="1" applyBorder="1" applyAlignment="1">
      <alignment vertical="top" wrapText="1"/>
    </xf>
    <xf numFmtId="0" fontId="3" fillId="3" borderId="0" xfId="0" applyFont="1" applyFill="1" applyBorder="1" applyAlignment="1">
      <alignment vertical="top" wrapText="1"/>
    </xf>
    <xf numFmtId="0" fontId="11" fillId="4" borderId="0" xfId="0" applyFont="1" applyFill="1" applyBorder="1" applyAlignment="1">
      <alignment vertical="top" wrapText="1"/>
    </xf>
    <xf numFmtId="44" fontId="4" fillId="4" borderId="0" xfId="1" applyFont="1" applyFill="1" applyBorder="1" applyAlignment="1" applyProtection="1">
      <alignment horizontal="right" vertical="top" wrapText="1"/>
    </xf>
    <xf numFmtId="4" fontId="25" fillId="0" borderId="0" xfId="0" applyNumberFormat="1" applyFont="1" applyFill="1" applyBorder="1" applyAlignment="1">
      <alignment vertical="top" wrapText="1"/>
    </xf>
    <xf numFmtId="0" fontId="0" fillId="3" borderId="0" xfId="0" applyFill="1" applyBorder="1" applyAlignment="1">
      <alignment vertical="top" wrapText="1"/>
    </xf>
    <xf numFmtId="0" fontId="2" fillId="3" borderId="0" xfId="0" applyFont="1" applyFill="1" applyBorder="1" applyAlignment="1" applyProtection="1">
      <alignment horizontal="center" vertical="top" wrapText="1"/>
    </xf>
    <xf numFmtId="0" fontId="39" fillId="3" borderId="0" xfId="0" applyFont="1" applyFill="1" applyBorder="1" applyAlignment="1" applyProtection="1">
      <alignment horizontal="right" vertical="top" wrapText="1"/>
    </xf>
    <xf numFmtId="0" fontId="40" fillId="4" borderId="0" xfId="0" applyFont="1" applyFill="1" applyBorder="1" applyAlignment="1" applyProtection="1">
      <alignment horizontal="center" vertical="top" wrapText="1"/>
    </xf>
    <xf numFmtId="0" fontId="17" fillId="0" borderId="0" xfId="0" applyFont="1" applyFill="1" applyBorder="1" applyAlignment="1" applyProtection="1">
      <alignment horizontal="center" vertical="top" wrapText="1"/>
    </xf>
    <xf numFmtId="0" fontId="41" fillId="0" borderId="0" xfId="0" applyFont="1" applyFill="1" applyBorder="1" applyAlignment="1" applyProtection="1">
      <alignment horizontal="center" vertical="top" wrapText="1"/>
    </xf>
    <xf numFmtId="0" fontId="40" fillId="0" borderId="0" xfId="0" applyFont="1" applyFill="1" applyBorder="1" applyAlignment="1" applyProtection="1">
      <alignment horizontal="center" vertical="top" wrapText="1"/>
    </xf>
    <xf numFmtId="44" fontId="37" fillId="0" borderId="0" xfId="1" applyFont="1" applyFill="1" applyBorder="1" applyAlignment="1" applyProtection="1">
      <alignment horizontal="right" vertical="top" wrapText="1"/>
    </xf>
    <xf numFmtId="0" fontId="26" fillId="3" borderId="0" xfId="0" applyFont="1" applyFill="1" applyBorder="1" applyAlignment="1">
      <alignment vertical="top" wrapText="1"/>
    </xf>
    <xf numFmtId="0" fontId="26" fillId="4" borderId="0" xfId="0" applyFont="1" applyFill="1" applyBorder="1" applyAlignment="1">
      <alignment horizontal="center" vertical="top" wrapText="1"/>
    </xf>
    <xf numFmtId="4" fontId="37" fillId="0" borderId="0" xfId="0" applyNumberFormat="1" applyFont="1" applyFill="1" applyBorder="1" applyAlignment="1">
      <alignment vertical="top" wrapText="1"/>
    </xf>
    <xf numFmtId="0" fontId="29" fillId="4" borderId="0" xfId="0" applyFont="1" applyFill="1" applyBorder="1" applyAlignment="1">
      <alignment horizontal="center" vertical="top" wrapText="1"/>
    </xf>
    <xf numFmtId="4" fontId="37" fillId="4" borderId="0" xfId="0" applyNumberFormat="1" applyFont="1" applyFill="1" applyBorder="1" applyAlignment="1">
      <alignment vertical="top" wrapText="1"/>
    </xf>
    <xf numFmtId="0" fontId="19" fillId="4" borderId="0" xfId="0" applyFont="1" applyFill="1" applyBorder="1" applyAlignment="1">
      <alignment vertical="top" wrapText="1"/>
    </xf>
    <xf numFmtId="0" fontId="9" fillId="4" borderId="0" xfId="0" applyFont="1" applyFill="1" applyBorder="1" applyAlignment="1">
      <alignment horizontal="center" vertical="top" wrapText="1"/>
    </xf>
    <xf numFmtId="4" fontId="37" fillId="0" borderId="0" xfId="4" applyNumberFormat="1" applyFont="1" applyFill="1" applyBorder="1" applyAlignment="1">
      <alignment horizontal="center" vertical="top" wrapText="1"/>
    </xf>
    <xf numFmtId="4" fontId="9" fillId="0" borderId="0" xfId="4" applyNumberFormat="1" applyFont="1" applyFill="1" applyBorder="1" applyAlignment="1">
      <alignment horizontal="center" vertical="top" wrapText="1"/>
    </xf>
    <xf numFmtId="4" fontId="46" fillId="3" borderId="0" xfId="4" applyNumberFormat="1" applyFont="1" applyFill="1" applyBorder="1" applyAlignment="1">
      <alignment horizontal="center" vertical="top" wrapText="1"/>
    </xf>
    <xf numFmtId="0" fontId="47" fillId="3" borderId="0" xfId="0" applyFont="1" applyFill="1" applyBorder="1" applyAlignment="1" applyProtection="1">
      <alignment horizontal="right" vertical="top" wrapText="1"/>
    </xf>
    <xf numFmtId="1" fontId="37" fillId="0" borderId="0" xfId="3" applyNumberFormat="1" applyFont="1" applyFill="1" applyBorder="1" applyAlignment="1" applyProtection="1">
      <alignment horizontal="center" vertical="top" wrapText="1"/>
    </xf>
    <xf numFmtId="166" fontId="37" fillId="0" borderId="0" xfId="4" applyNumberFormat="1" applyFont="1" applyFill="1" applyBorder="1" applyAlignment="1">
      <alignment horizontal="center" vertical="top" wrapText="1"/>
    </xf>
    <xf numFmtId="4" fontId="37" fillId="0" borderId="0" xfId="4" applyNumberFormat="1" applyFont="1" applyFill="1" applyBorder="1" applyAlignment="1">
      <alignment vertical="top" wrapText="1"/>
    </xf>
    <xf numFmtId="0" fontId="21" fillId="0" borderId="0" xfId="0" applyFont="1" applyFill="1" applyBorder="1" applyAlignment="1">
      <alignment horizontal="center"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vertical="top" wrapText="1"/>
    </xf>
    <xf numFmtId="44" fontId="22" fillId="0" borderId="0" xfId="1" applyFont="1" applyFill="1" applyBorder="1" applyAlignment="1" applyProtection="1">
      <alignment horizontal="right" vertical="top" wrapText="1"/>
    </xf>
    <xf numFmtId="0" fontId="23" fillId="0" borderId="0" xfId="0" applyFont="1" applyFill="1" applyBorder="1" applyAlignment="1" applyProtection="1">
      <alignment horizontal="right" vertical="top" wrapText="1"/>
    </xf>
    <xf numFmtId="0" fontId="15" fillId="0" borderId="0" xfId="0" applyFont="1" applyFill="1" applyAlignment="1">
      <alignment vertical="top" wrapText="1"/>
    </xf>
    <xf numFmtId="0" fontId="11" fillId="0" borderId="0" xfId="0" applyFont="1" applyFill="1" applyBorder="1" applyAlignment="1">
      <alignment horizontal="center" vertical="top" wrapText="1"/>
    </xf>
    <xf numFmtId="0" fontId="26" fillId="0" borderId="0" xfId="0" applyFont="1" applyFill="1" applyBorder="1" applyAlignment="1">
      <alignment horizontal="center" vertical="top" wrapText="1"/>
    </xf>
    <xf numFmtId="4" fontId="46" fillId="0" borderId="0" xfId="4" applyNumberFormat="1" applyFont="1" applyFill="1" applyBorder="1" applyAlignment="1">
      <alignment horizontal="center" vertical="top" wrapText="1"/>
    </xf>
    <xf numFmtId="0" fontId="47" fillId="0" borderId="0" xfId="0" applyFont="1" applyFill="1" applyBorder="1" applyAlignment="1" applyProtection="1">
      <alignment horizontal="right" vertical="top" wrapText="1"/>
    </xf>
    <xf numFmtId="0" fontId="3" fillId="0" borderId="0" xfId="0" applyFont="1" applyFill="1" applyBorder="1" applyAlignment="1">
      <alignment vertical="top" wrapText="1"/>
    </xf>
    <xf numFmtId="0" fontId="42" fillId="0" borderId="0" xfId="0" applyFont="1" applyFill="1" applyBorder="1" applyAlignment="1">
      <alignment horizontal="center" vertical="top" wrapText="1"/>
    </xf>
    <xf numFmtId="0" fontId="26" fillId="0" borderId="0" xfId="0" applyFont="1" applyFill="1" applyBorder="1" applyAlignment="1">
      <alignment vertical="top" wrapText="1"/>
    </xf>
    <xf numFmtId="0" fontId="37" fillId="0" borderId="0" xfId="0" applyFont="1" applyFill="1" applyBorder="1" applyAlignment="1">
      <alignment horizontal="center" vertical="top" wrapText="1"/>
    </xf>
    <xf numFmtId="0" fontId="29"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0" fontId="24" fillId="0" borderId="0" xfId="0" applyFont="1" applyFill="1" applyBorder="1" applyAlignment="1">
      <alignment horizontal="center" vertical="top" wrapText="1"/>
    </xf>
    <xf numFmtId="0" fontId="21" fillId="3" borderId="0" xfId="0" applyFont="1" applyFill="1" applyBorder="1" applyAlignment="1">
      <alignment vertical="top" wrapText="1"/>
    </xf>
    <xf numFmtId="0" fontId="0" fillId="0" borderId="0" xfId="0" applyFill="1" applyBorder="1" applyAlignment="1">
      <alignment vertical="top" wrapText="1"/>
    </xf>
    <xf numFmtId="0" fontId="25" fillId="0" borderId="0" xfId="0" applyFont="1" applyFill="1" applyBorder="1" applyAlignment="1">
      <alignment horizontal="center" vertical="top" wrapText="1"/>
    </xf>
    <xf numFmtId="0" fontId="12" fillId="3" borderId="0" xfId="0" applyFont="1" applyFill="1" applyBorder="1" applyAlignment="1" applyProtection="1">
      <alignment horizontal="right" vertical="top" wrapText="1"/>
    </xf>
    <xf numFmtId="4" fontId="28" fillId="3" borderId="0" xfId="0" applyNumberFormat="1" applyFont="1" applyFill="1" applyBorder="1" applyAlignment="1">
      <alignment vertical="top" wrapText="1"/>
    </xf>
    <xf numFmtId="0" fontId="28" fillId="3" borderId="0" xfId="0" applyFont="1" applyFill="1" applyBorder="1" applyAlignment="1">
      <alignment vertical="top" wrapText="1"/>
    </xf>
    <xf numFmtId="0" fontId="34" fillId="0" borderId="0" xfId="0" applyFont="1" applyFill="1" applyBorder="1" applyAlignment="1" applyProtection="1">
      <alignment horizontal="center" vertical="top" wrapText="1"/>
    </xf>
    <xf numFmtId="0" fontId="38" fillId="0" borderId="0" xfId="0" applyFont="1" applyFill="1" applyBorder="1" applyAlignment="1" applyProtection="1">
      <alignment horizontal="center" vertical="top" wrapText="1"/>
    </xf>
    <xf numFmtId="0" fontId="28" fillId="0" borderId="0" xfId="0" applyFont="1" applyFill="1" applyBorder="1" applyAlignment="1">
      <alignment vertical="top" wrapText="1"/>
    </xf>
    <xf numFmtId="4" fontId="28" fillId="0" borderId="0" xfId="0" applyNumberFormat="1" applyFont="1" applyFill="1" applyBorder="1" applyAlignment="1">
      <alignment vertical="top" wrapText="1"/>
    </xf>
    <xf numFmtId="0" fontId="25" fillId="0" borderId="0" xfId="0" applyFont="1" applyFill="1" applyBorder="1" applyAlignment="1">
      <alignment vertical="top" wrapText="1"/>
    </xf>
    <xf numFmtId="0" fontId="25" fillId="3" borderId="0" xfId="0" applyFont="1" applyFill="1" applyBorder="1" applyAlignment="1">
      <alignment vertical="top" wrapText="1"/>
    </xf>
    <xf numFmtId="0" fontId="25" fillId="6" borderId="0" xfId="0" applyFont="1" applyFill="1" applyBorder="1" applyAlignment="1">
      <alignment horizontal="center" vertical="top" wrapText="1"/>
    </xf>
    <xf numFmtId="0" fontId="25" fillId="6" borderId="0" xfId="0" applyFont="1" applyFill="1" applyBorder="1" applyAlignment="1">
      <alignment vertical="top" wrapText="1"/>
    </xf>
    <xf numFmtId="0" fontId="28" fillId="6" borderId="0" xfId="0" applyFont="1" applyFill="1" applyBorder="1" applyAlignment="1">
      <alignment vertical="top" wrapText="1"/>
    </xf>
    <xf numFmtId="4" fontId="28" fillId="6" borderId="0" xfId="0" applyNumberFormat="1" applyFont="1" applyFill="1" applyBorder="1" applyAlignment="1">
      <alignment vertical="top" wrapText="1"/>
    </xf>
    <xf numFmtId="0" fontId="12" fillId="6" borderId="0" xfId="0" applyFont="1" applyFill="1" applyBorder="1" applyAlignment="1" applyProtection="1">
      <alignment horizontal="right" vertical="top" wrapText="1"/>
    </xf>
    <xf numFmtId="0" fontId="0" fillId="6" borderId="0" xfId="0" applyFill="1" applyBorder="1" applyAlignment="1">
      <alignment vertical="top" wrapText="1"/>
    </xf>
    <xf numFmtId="0" fontId="31" fillId="0" borderId="0" xfId="0" applyFont="1" applyFill="1" applyAlignment="1">
      <alignment vertical="top" wrapText="1"/>
    </xf>
    <xf numFmtId="0" fontId="11" fillId="0" borderId="0" xfId="0" applyFont="1" applyFill="1" applyAlignment="1">
      <alignment horizontal="center" vertical="top" wrapText="1"/>
    </xf>
    <xf numFmtId="4" fontId="11" fillId="0" borderId="0" xfId="0" applyNumberFormat="1" applyFont="1" applyFill="1" applyAlignment="1" applyProtection="1">
      <alignment vertical="top" wrapText="1"/>
      <protection locked="0"/>
    </xf>
    <xf numFmtId="0" fontId="15" fillId="0" borderId="0" xfId="0" applyFont="1" applyFill="1" applyAlignment="1">
      <alignment horizontal="center" vertical="top" wrapText="1"/>
    </xf>
    <xf numFmtId="0" fontId="12" fillId="0" borderId="0" xfId="0" applyFont="1" applyFill="1" applyBorder="1" applyAlignment="1" applyProtection="1">
      <alignment horizontal="right" vertical="top" wrapText="1"/>
    </xf>
    <xf numFmtId="4" fontId="29" fillId="0" borderId="0" xfId="0" applyNumberFormat="1" applyFont="1" applyFill="1" applyBorder="1" applyAlignment="1">
      <alignment vertical="top" wrapText="1"/>
    </xf>
    <xf numFmtId="0" fontId="45" fillId="3" borderId="0" xfId="0" applyFont="1" applyFill="1" applyBorder="1" applyAlignment="1">
      <alignment vertical="top"/>
    </xf>
    <xf numFmtId="44" fontId="24" fillId="0" borderId="0" xfId="1" applyFont="1" applyFill="1" applyBorder="1" applyAlignment="1" applyProtection="1">
      <alignment horizontal="right" vertical="top" wrapText="1"/>
    </xf>
    <xf numFmtId="4" fontId="24" fillId="0" borderId="0" xfId="0" applyNumberFormat="1" applyFont="1" applyFill="1" applyBorder="1" applyAlignment="1">
      <alignment vertical="top" wrapText="1"/>
    </xf>
    <xf numFmtId="44" fontId="25" fillId="0" borderId="0" xfId="1" applyFont="1" applyFill="1" applyBorder="1" applyAlignment="1" applyProtection="1">
      <alignment horizontal="right" vertical="top" wrapText="1"/>
    </xf>
    <xf numFmtId="0" fontId="37" fillId="5" borderId="0" xfId="0" applyFont="1" applyFill="1" applyBorder="1" applyAlignment="1">
      <alignment horizontal="center" vertical="top" wrapText="1"/>
    </xf>
    <xf numFmtId="44" fontId="37" fillId="5" borderId="0" xfId="1" applyFont="1" applyFill="1" applyBorder="1" applyAlignment="1" applyProtection="1">
      <alignment horizontal="right" vertical="top" wrapText="1"/>
    </xf>
    <xf numFmtId="4" fontId="37" fillId="0" borderId="0" xfId="0" applyNumberFormat="1" applyFont="1" applyFill="1" applyBorder="1" applyAlignment="1">
      <alignment horizontal="right" vertical="top" wrapText="1"/>
    </xf>
    <xf numFmtId="4" fontId="24" fillId="3" borderId="0" xfId="0" applyNumberFormat="1" applyFont="1" applyFill="1" applyBorder="1" applyAlignment="1">
      <alignment vertical="top" wrapText="1"/>
    </xf>
    <xf numFmtId="44" fontId="24" fillId="3" borderId="0" xfId="1" applyFont="1" applyFill="1" applyBorder="1" applyAlignment="1" applyProtection="1">
      <alignment horizontal="right" vertical="top" wrapText="1"/>
    </xf>
    <xf numFmtId="44" fontId="42" fillId="0" borderId="0" xfId="1" applyFont="1" applyFill="1" applyBorder="1" applyAlignment="1" applyProtection="1">
      <alignment horizontal="right" vertical="top" wrapText="1"/>
    </xf>
    <xf numFmtId="44" fontId="42" fillId="3" borderId="0" xfId="1" applyFont="1" applyFill="1" applyBorder="1" applyAlignment="1" applyProtection="1">
      <alignment horizontal="right" vertical="top" wrapText="1"/>
    </xf>
    <xf numFmtId="44" fontId="42" fillId="4" borderId="0" xfId="1" applyFont="1" applyFill="1" applyBorder="1" applyAlignment="1" applyProtection="1">
      <alignment horizontal="right" vertical="top" wrapText="1"/>
    </xf>
    <xf numFmtId="0" fontId="30" fillId="4" borderId="0" xfId="0" applyFont="1" applyFill="1" applyBorder="1" applyAlignment="1">
      <alignment horizontal="center" vertical="top" wrapText="1"/>
    </xf>
    <xf numFmtId="4" fontId="32" fillId="4" borderId="0" xfId="0" applyNumberFormat="1" applyFont="1" applyFill="1" applyBorder="1" applyAlignment="1">
      <alignment vertical="top" wrapText="1"/>
    </xf>
    <xf numFmtId="44" fontId="50" fillId="4" borderId="0" xfId="1" applyFont="1" applyFill="1" applyBorder="1" applyAlignment="1" applyProtection="1">
      <alignment horizontal="right" vertical="top" wrapText="1"/>
    </xf>
    <xf numFmtId="44" fontId="37" fillId="3" borderId="0" xfId="1" applyFont="1" applyFill="1" applyBorder="1" applyAlignment="1" applyProtection="1">
      <alignment horizontal="right" vertical="top" wrapText="1"/>
    </xf>
    <xf numFmtId="44" fontId="24" fillId="3" borderId="0" xfId="5" applyFont="1" applyFill="1" applyBorder="1" applyAlignment="1" applyProtection="1">
      <alignment horizontal="right" vertical="top" wrapText="1"/>
    </xf>
    <xf numFmtId="44" fontId="37" fillId="4" borderId="0" xfId="5" applyFont="1" applyFill="1" applyBorder="1" applyAlignment="1" applyProtection="1">
      <alignment horizontal="right" vertical="top" wrapText="1"/>
    </xf>
    <xf numFmtId="44" fontId="37" fillId="0" borderId="0" xfId="5" applyFont="1" applyFill="1" applyBorder="1" applyAlignment="1" applyProtection="1">
      <alignment horizontal="right" vertical="top" wrapText="1"/>
    </xf>
    <xf numFmtId="44" fontId="37" fillId="4" borderId="0" xfId="1" applyFont="1" applyFill="1" applyBorder="1" applyAlignment="1" applyProtection="1">
      <alignment horizontal="right" vertical="top" wrapText="1"/>
    </xf>
    <xf numFmtId="4" fontId="8" fillId="4" borderId="0" xfId="0" applyNumberFormat="1" applyFont="1" applyFill="1" applyBorder="1" applyAlignment="1">
      <alignment vertical="top" wrapText="1"/>
    </xf>
    <xf numFmtId="44" fontId="8" fillId="4" borderId="0" xfId="1" applyFont="1" applyFill="1" applyBorder="1" applyAlignment="1" applyProtection="1">
      <alignment horizontal="right" vertical="top" wrapText="1"/>
    </xf>
    <xf numFmtId="0" fontId="37" fillId="4" borderId="0" xfId="0" applyFont="1" applyFill="1" applyBorder="1" applyAlignment="1">
      <alignment horizontal="center" vertical="top" wrapText="1"/>
    </xf>
    <xf numFmtId="4" fontId="37" fillId="4" borderId="0" xfId="0" applyNumberFormat="1" applyFont="1" applyFill="1" applyBorder="1" applyAlignment="1" applyProtection="1">
      <alignment vertical="top" wrapText="1"/>
      <protection locked="0"/>
    </xf>
    <xf numFmtId="4" fontId="37" fillId="0" borderId="0" xfId="0" applyNumberFormat="1" applyFont="1" applyFill="1" applyBorder="1" applyAlignment="1" applyProtection="1">
      <alignment vertical="top" wrapText="1"/>
      <protection locked="0"/>
    </xf>
    <xf numFmtId="44" fontId="37" fillId="0" borderId="0" xfId="4" applyNumberFormat="1" applyFont="1" applyFill="1" applyBorder="1" applyAlignment="1">
      <alignment horizontal="center" vertical="top" wrapText="1"/>
    </xf>
    <xf numFmtId="2" fontId="25" fillId="0" borderId="0" xfId="0" applyNumberFormat="1" applyFont="1" applyFill="1" applyBorder="1" applyAlignment="1">
      <alignment vertical="top" wrapText="1"/>
    </xf>
    <xf numFmtId="1" fontId="44" fillId="3" borderId="0" xfId="3" applyNumberFormat="1" applyFont="1" applyFill="1" applyBorder="1" applyAlignment="1">
      <alignment horizontal="center" vertical="top" wrapText="1"/>
    </xf>
    <xf numFmtId="39" fontId="37" fillId="3" borderId="0" xfId="3" applyFont="1" applyFill="1" applyBorder="1" applyAlignment="1">
      <alignment horizontal="center" vertical="top" wrapText="1"/>
    </xf>
    <xf numFmtId="4" fontId="25" fillId="3" borderId="0" xfId="0" applyNumberFormat="1" applyFont="1" applyFill="1" applyBorder="1" applyAlignment="1">
      <alignment vertical="top" wrapText="1"/>
    </xf>
    <xf numFmtId="1" fontId="9" fillId="0" borderId="0" xfId="3" applyNumberFormat="1" applyFont="1" applyFill="1" applyBorder="1" applyAlignment="1">
      <alignment horizontal="center" vertical="top" wrapText="1"/>
    </xf>
    <xf numFmtId="1" fontId="37" fillId="0" borderId="0" xfId="0" applyNumberFormat="1" applyFont="1" applyFill="1" applyBorder="1" applyAlignment="1">
      <alignment horizontal="center" vertical="top" wrapText="1"/>
    </xf>
    <xf numFmtId="1" fontId="25" fillId="0" borderId="0" xfId="0" applyNumberFormat="1" applyFont="1" applyFill="1" applyBorder="1" applyAlignment="1">
      <alignment horizontal="center" vertical="top" wrapText="1"/>
    </xf>
    <xf numFmtId="4" fontId="8" fillId="0" borderId="0" xfId="4" applyNumberFormat="1" applyFont="1" applyFill="1" applyBorder="1" applyAlignment="1">
      <alignment vertical="top" wrapText="1"/>
    </xf>
    <xf numFmtId="4" fontId="8" fillId="0" borderId="0" xfId="4" applyNumberFormat="1" applyFont="1" applyFill="1" applyBorder="1" applyAlignment="1">
      <alignment horizontal="right" vertical="top" wrapText="1"/>
    </xf>
    <xf numFmtId="0" fontId="18" fillId="0" borderId="0" xfId="0" applyFont="1" applyFill="1" applyBorder="1" applyAlignment="1">
      <alignment horizontal="justify" vertical="top" wrapText="1"/>
    </xf>
    <xf numFmtId="0" fontId="32" fillId="0" borderId="0" xfId="0" applyFont="1" applyFill="1" applyBorder="1" applyAlignment="1">
      <alignment horizontal="justify" vertical="top" wrapText="1"/>
    </xf>
    <xf numFmtId="0" fontId="25" fillId="0" borderId="0" xfId="0" applyFont="1" applyFill="1" applyBorder="1" applyAlignment="1">
      <alignment horizontal="justify" vertical="top" wrapText="1"/>
    </xf>
    <xf numFmtId="0" fontId="8" fillId="5" borderId="0" xfId="0" applyFont="1" applyFill="1" applyBorder="1" applyAlignment="1">
      <alignment horizontal="justify" vertical="top" wrapText="1"/>
    </xf>
    <xf numFmtId="0" fontId="8" fillId="0" borderId="0" xfId="0" applyFont="1" applyFill="1" applyBorder="1" applyAlignment="1">
      <alignment horizontal="justify" vertical="top" wrapText="1"/>
    </xf>
    <xf numFmtId="0" fontId="35" fillId="3" borderId="0" xfId="0" applyFont="1" applyFill="1" applyBorder="1" applyAlignment="1">
      <alignment horizontal="justify" vertical="top" wrapText="1"/>
    </xf>
    <xf numFmtId="0" fontId="8" fillId="4" borderId="0" xfId="0" applyFont="1" applyFill="1" applyBorder="1" applyAlignment="1">
      <alignment horizontal="justify" vertical="top" wrapText="1"/>
    </xf>
    <xf numFmtId="0" fontId="37" fillId="0" borderId="0" xfId="0" applyFont="1" applyFill="1" applyBorder="1" applyAlignment="1">
      <alignment horizontal="justify" vertical="top" wrapText="1"/>
    </xf>
    <xf numFmtId="0" fontId="29" fillId="0" borderId="0" xfId="0" applyFont="1" applyFill="1" applyBorder="1" applyAlignment="1">
      <alignment horizontal="justify" vertical="top" wrapText="1"/>
    </xf>
    <xf numFmtId="0" fontId="30" fillId="4" borderId="0" xfId="0" applyFont="1" applyFill="1" applyBorder="1" applyAlignment="1">
      <alignment horizontal="justify" vertical="top" wrapText="1"/>
    </xf>
    <xf numFmtId="0" fontId="32" fillId="4" borderId="0" xfId="0" applyFont="1" applyFill="1" applyBorder="1" applyAlignment="1">
      <alignment horizontal="justify" vertical="top" wrapText="1"/>
    </xf>
    <xf numFmtId="0" fontId="41" fillId="0" borderId="0" xfId="0" applyFont="1" applyFill="1" applyBorder="1" applyAlignment="1" applyProtection="1">
      <alignment horizontal="justify" vertical="top" wrapText="1"/>
    </xf>
    <xf numFmtId="39" fontId="35" fillId="3" borderId="0" xfId="3" applyFont="1" applyFill="1" applyBorder="1" applyAlignment="1">
      <alignment horizontal="justify" vertical="top" wrapText="1"/>
    </xf>
    <xf numFmtId="39" fontId="37" fillId="0" borderId="0" xfId="3" applyFont="1" applyFill="1" applyBorder="1" applyAlignment="1">
      <alignment horizontal="justify" vertical="top" wrapText="1"/>
    </xf>
    <xf numFmtId="0" fontId="25" fillId="6" borderId="0" xfId="0" applyFont="1" applyFill="1" applyBorder="1" applyAlignment="1">
      <alignment horizontal="justify" vertical="top" wrapText="1"/>
    </xf>
    <xf numFmtId="0" fontId="34" fillId="0" borderId="0" xfId="0" applyFont="1" applyFill="1" applyBorder="1" applyAlignment="1" applyProtection="1">
      <alignment horizontal="justify" vertical="top" wrapText="1"/>
    </xf>
    <xf numFmtId="0" fontId="35" fillId="0" borderId="0" xfId="0" applyFont="1" applyFill="1" applyBorder="1" applyAlignment="1">
      <alignment horizontal="justify" vertical="top" wrapText="1"/>
    </xf>
    <xf numFmtId="0" fontId="37" fillId="0" borderId="0" xfId="0" quotePrefix="1" applyFont="1" applyFill="1" applyBorder="1" applyAlignment="1">
      <alignment horizontal="justify" vertical="top" wrapText="1"/>
    </xf>
    <xf numFmtId="4" fontId="37" fillId="0" borderId="0" xfId="4" applyNumberFormat="1" applyFont="1" applyFill="1" applyBorder="1" applyAlignment="1">
      <alignment horizontal="justify" vertical="top" wrapText="1"/>
    </xf>
    <xf numFmtId="165" fontId="37" fillId="0" borderId="0" xfId="3" applyNumberFormat="1" applyFont="1" applyFill="1" applyBorder="1" applyAlignment="1" applyProtection="1">
      <alignment horizontal="justify" vertical="top" wrapText="1"/>
    </xf>
    <xf numFmtId="0" fontId="0" fillId="0" borderId="0" xfId="0" applyFont="1" applyFill="1" applyAlignment="1">
      <alignment vertical="top" wrapText="1"/>
    </xf>
    <xf numFmtId="0" fontId="4" fillId="0" borderId="0" xfId="0" applyFont="1" applyFill="1" applyAlignment="1" applyProtection="1">
      <alignment vertical="top" wrapText="1"/>
    </xf>
    <xf numFmtId="4" fontId="4" fillId="0" borderId="0" xfId="0" applyNumberFormat="1" applyFont="1" applyFill="1" applyAlignment="1" applyProtection="1">
      <alignment horizontal="right" vertical="top" wrapText="1"/>
    </xf>
    <xf numFmtId="44" fontId="4" fillId="0" borderId="0" xfId="1" applyFont="1" applyFill="1" applyAlignment="1" applyProtection="1">
      <alignment horizontal="right" vertical="top" wrapText="1"/>
    </xf>
    <xf numFmtId="44" fontId="4" fillId="0" borderId="0" xfId="1" applyFont="1" applyFill="1" applyAlignment="1" applyProtection="1">
      <alignment horizontal="left" vertical="top" wrapText="1"/>
      <protection locked="0"/>
    </xf>
    <xf numFmtId="0" fontId="4" fillId="0" borderId="0" xfId="0" applyFont="1" applyFill="1" applyAlignment="1" applyProtection="1">
      <alignment horizontal="center" vertical="top" wrapText="1"/>
    </xf>
    <xf numFmtId="44" fontId="5" fillId="0" borderId="0" xfId="1" applyFont="1" applyFill="1" applyAlignment="1" applyProtection="1">
      <alignment horizontal="right" vertical="top" wrapText="1"/>
    </xf>
    <xf numFmtId="44" fontId="5" fillId="0" borderId="0" xfId="1" applyFont="1" applyFill="1" applyAlignment="1" applyProtection="1">
      <alignment horizontal="center" vertical="top" wrapText="1"/>
    </xf>
    <xf numFmtId="0" fontId="8" fillId="0" borderId="0" xfId="0" applyFont="1" applyFill="1" applyAlignment="1" applyProtection="1">
      <alignment vertical="top" wrapText="1"/>
    </xf>
    <xf numFmtId="0" fontId="9" fillId="0" borderId="0" xfId="0" applyFont="1" applyFill="1" applyAlignment="1" applyProtection="1">
      <alignment horizontal="justify"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5" fillId="0" borderId="0" xfId="1" applyFont="1" applyFill="1" applyAlignment="1">
      <alignment horizontal="right" vertical="top" wrapText="1"/>
    </xf>
    <xf numFmtId="44" fontId="5" fillId="0" borderId="0" xfId="1" applyFont="1" applyFill="1" applyAlignment="1">
      <alignment vertical="top" wrapText="1"/>
    </xf>
    <xf numFmtId="39" fontId="7" fillId="0" borderId="0" xfId="2" applyFont="1" applyFill="1" applyBorder="1" applyAlignment="1" applyProtection="1">
      <alignment horizontal="left" vertical="top" wrapText="1"/>
    </xf>
    <xf numFmtId="44" fontId="11" fillId="0" borderId="0" xfId="1" applyFont="1" applyFill="1" applyAlignment="1">
      <alignment horizontal="right" vertical="top" wrapText="1"/>
    </xf>
    <xf numFmtId="39" fontId="4" fillId="0" borderId="0" xfId="2" applyFont="1" applyFill="1" applyBorder="1" applyAlignment="1" applyProtection="1">
      <alignment vertical="top" wrapText="1"/>
    </xf>
    <xf numFmtId="39" fontId="4" fillId="0" borderId="0" xfId="2" applyFont="1" applyFill="1" applyBorder="1" applyAlignment="1" applyProtection="1">
      <alignment vertical="top" wrapText="1"/>
      <protection locked="0"/>
    </xf>
    <xf numFmtId="0" fontId="14" fillId="0" borderId="0" xfId="0" applyFont="1" applyFill="1" applyAlignment="1">
      <alignment horizontal="right" vertical="top" wrapText="1"/>
    </xf>
    <xf numFmtId="44" fontId="13" fillId="0" borderId="0" xfId="1" applyFont="1" applyFill="1" applyAlignment="1">
      <alignment vertical="top" wrapText="1"/>
    </xf>
    <xf numFmtId="164" fontId="0" fillId="0" borderId="0" xfId="0" applyNumberFormat="1" applyFill="1" applyAlignment="1" applyProtection="1">
      <alignment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horizontal="justify" vertical="top" wrapText="1"/>
    </xf>
    <xf numFmtId="4" fontId="5" fillId="0" borderId="1" xfId="0" applyNumberFormat="1" applyFont="1" applyFill="1" applyBorder="1" applyAlignment="1">
      <alignment vertical="top" wrapText="1"/>
    </xf>
    <xf numFmtId="0" fontId="16" fillId="0" borderId="0" xfId="0" quotePrefix="1" applyNumberFormat="1" applyFont="1" applyFill="1" applyAlignment="1" applyProtection="1">
      <alignment horizontal="right" vertical="top" wrapText="1"/>
      <protection locked="0"/>
    </xf>
    <xf numFmtId="4" fontId="5" fillId="0" borderId="1" xfId="0" applyNumberFormat="1" applyFont="1" applyFill="1" applyBorder="1" applyAlignment="1" applyProtection="1">
      <alignment horizontal="center" vertical="top" wrapText="1"/>
      <protection locked="0"/>
    </xf>
    <xf numFmtId="4" fontId="4" fillId="0" borderId="1" xfId="0" applyNumberFormat="1" applyFont="1" applyFill="1" applyBorder="1" applyAlignment="1" applyProtection="1">
      <alignment vertical="top" wrapText="1"/>
      <protection locked="0"/>
    </xf>
    <xf numFmtId="0" fontId="18" fillId="0" borderId="0" xfId="0" applyFont="1" applyFill="1" applyAlignment="1">
      <alignment horizontal="center" vertical="top" wrapText="1"/>
    </xf>
    <xf numFmtId="0" fontId="18" fillId="0" borderId="0" xfId="0" applyFont="1" applyFill="1" applyAlignment="1">
      <alignment horizontal="left" vertical="top" wrapText="1"/>
    </xf>
    <xf numFmtId="4" fontId="11" fillId="0" borderId="0" xfId="0" applyNumberFormat="1" applyFont="1" applyFill="1" applyAlignment="1">
      <alignment horizontal="right" vertical="top" wrapText="1"/>
    </xf>
    <xf numFmtId="44" fontId="11" fillId="0" borderId="0" xfId="1" applyFont="1" applyFill="1" applyAlignment="1" applyProtection="1">
      <alignment horizontal="right" vertical="top" wrapText="1"/>
      <protection locked="0"/>
    </xf>
    <xf numFmtId="0" fontId="27" fillId="0" borderId="0" xfId="0" applyFont="1" applyFill="1" applyBorder="1" applyAlignment="1" applyProtection="1">
      <alignment horizontal="right" vertical="top" wrapText="1"/>
    </xf>
    <xf numFmtId="0" fontId="29" fillId="0" borderId="0" xfId="0" applyFont="1" applyFill="1" applyBorder="1" applyAlignment="1">
      <alignment vertical="top" wrapText="1"/>
    </xf>
    <xf numFmtId="0" fontId="33"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0" fontId="11" fillId="0" borderId="0" xfId="0" applyFont="1" applyFill="1" applyBorder="1" applyAlignment="1">
      <alignment vertical="top" wrapText="1"/>
    </xf>
    <xf numFmtId="2" fontId="25" fillId="0" borderId="0" xfId="0" applyNumberFormat="1" applyFont="1" applyFill="1" applyBorder="1" applyAlignment="1">
      <alignment horizontal="center" vertical="top" wrapText="1"/>
    </xf>
    <xf numFmtId="0" fontId="18" fillId="0" borderId="0" xfId="0" applyFont="1" applyFill="1" applyBorder="1" applyAlignment="1">
      <alignment vertical="top" wrapText="1"/>
    </xf>
    <xf numFmtId="0" fontId="30" fillId="0" borderId="0" xfId="0" applyFont="1" applyFill="1" applyBorder="1" applyAlignment="1">
      <alignment horizontal="justify" vertical="top" wrapText="1"/>
    </xf>
    <xf numFmtId="0" fontId="30" fillId="0" borderId="0" xfId="0" applyFont="1" applyFill="1" applyBorder="1" applyAlignment="1">
      <alignment horizontal="center" vertical="top" wrapText="1"/>
    </xf>
    <xf numFmtId="4" fontId="32" fillId="0" borderId="0" xfId="0" applyNumberFormat="1" applyFont="1" applyFill="1" applyBorder="1" applyAlignment="1">
      <alignment vertical="top" wrapText="1"/>
    </xf>
    <xf numFmtId="44" fontId="50" fillId="0" borderId="0" xfId="1" applyFont="1" applyFill="1" applyBorder="1" applyAlignment="1" applyProtection="1">
      <alignment horizontal="right" vertical="top" wrapText="1"/>
    </xf>
    <xf numFmtId="44" fontId="4" fillId="0" borderId="0" xfId="1" applyFont="1" applyFill="1" applyBorder="1" applyAlignment="1" applyProtection="1">
      <alignment horizontal="right" vertical="top" wrapText="1"/>
    </xf>
    <xf numFmtId="0" fontId="28" fillId="0" borderId="0" xfId="0" applyFont="1" applyFill="1" applyAlignment="1">
      <alignment vertical="top" wrapText="1"/>
    </xf>
    <xf numFmtId="2" fontId="23" fillId="0" borderId="0" xfId="0" applyNumberFormat="1" applyFont="1" applyFill="1" applyBorder="1" applyAlignment="1" applyProtection="1">
      <alignment horizontal="right" vertical="top" wrapText="1"/>
    </xf>
    <xf numFmtId="0" fontId="43" fillId="0" borderId="0" xfId="0" applyFont="1" applyFill="1" applyBorder="1" applyAlignment="1">
      <alignment vertical="top" wrapText="1"/>
    </xf>
    <xf numFmtId="39" fontId="37" fillId="0" borderId="0" xfId="3" applyFont="1" applyFill="1" applyBorder="1" applyAlignment="1">
      <alignment horizontal="center" vertical="top" wrapText="1"/>
    </xf>
    <xf numFmtId="0" fontId="28" fillId="0" borderId="0" xfId="0" applyFont="1" applyFill="1" applyBorder="1" applyAlignment="1">
      <alignment horizontal="center" vertical="top" wrapText="1"/>
    </xf>
    <xf numFmtId="44" fontId="25" fillId="0" borderId="0" xfId="1" applyFont="1" applyFill="1" applyBorder="1" applyAlignment="1">
      <alignment horizontal="right" vertical="top" wrapText="1"/>
    </xf>
    <xf numFmtId="4" fontId="15" fillId="0" borderId="0" xfId="0" applyNumberFormat="1" applyFont="1" applyFill="1" applyBorder="1" applyAlignment="1">
      <alignment vertical="top" wrapText="1"/>
    </xf>
    <xf numFmtId="0" fontId="41" fillId="0" borderId="0" xfId="0" applyFont="1" applyFill="1" applyBorder="1" applyAlignment="1">
      <alignment horizontal="justify" vertical="top" wrapText="1"/>
    </xf>
    <xf numFmtId="0" fontId="41" fillId="0" borderId="0" xfId="0" applyFont="1" applyFill="1" applyBorder="1" applyAlignment="1">
      <alignment horizontal="center" vertical="top" wrapText="1"/>
    </xf>
    <xf numFmtId="0" fontId="28" fillId="0" borderId="0" xfId="0" applyFont="1" applyFill="1" applyAlignment="1">
      <alignment horizontal="center" vertical="top" wrapText="1"/>
    </xf>
    <xf numFmtId="4" fontId="42" fillId="0" borderId="0" xfId="0" applyNumberFormat="1" applyFont="1" applyFill="1" applyBorder="1" applyAlignment="1">
      <alignment vertical="top" wrapText="1"/>
    </xf>
    <xf numFmtId="44" fontId="42" fillId="0" borderId="0" xfId="1" applyFont="1" applyFill="1" applyBorder="1" applyAlignment="1">
      <alignment horizontal="right" vertical="top" wrapText="1"/>
    </xf>
    <xf numFmtId="44" fontId="51" fillId="0" borderId="0" xfId="1" applyFont="1" applyFill="1" applyBorder="1" applyAlignment="1">
      <alignment horizontal="right" vertical="top" wrapText="1"/>
    </xf>
    <xf numFmtId="165" fontId="37" fillId="0" borderId="0" xfId="3" applyNumberFormat="1" applyFont="1" applyFill="1" applyBorder="1" applyAlignment="1" applyProtection="1">
      <alignment horizontal="center" vertical="top" wrapText="1"/>
    </xf>
    <xf numFmtId="44" fontId="25" fillId="0" borderId="0" xfId="1" applyFont="1" applyFill="1" applyBorder="1" applyAlignment="1" applyProtection="1">
      <alignment horizontal="right" vertical="top" wrapText="1"/>
      <protection locked="0"/>
    </xf>
    <xf numFmtId="4" fontId="15" fillId="0" borderId="0" xfId="0" applyNumberFormat="1" applyFont="1" applyFill="1" applyBorder="1" applyAlignment="1" applyProtection="1">
      <alignment vertical="top" wrapText="1"/>
      <protection locked="0"/>
    </xf>
    <xf numFmtId="44" fontId="11" fillId="0" borderId="0" xfId="1" applyFont="1" applyFill="1" applyBorder="1" applyAlignment="1">
      <alignment horizontal="right" vertical="top" wrapText="1"/>
    </xf>
    <xf numFmtId="0" fontId="48" fillId="0" borderId="0" xfId="0" applyFont="1" applyFill="1" applyBorder="1" applyAlignment="1">
      <alignment horizontal="justify" vertical="top" wrapText="1"/>
    </xf>
    <xf numFmtId="44" fontId="49" fillId="0" borderId="0" xfId="1" applyFont="1" applyFill="1" applyBorder="1" applyAlignment="1">
      <alignment horizontal="right" vertical="top" wrapText="1"/>
    </xf>
    <xf numFmtId="2" fontId="37" fillId="0" borderId="0" xfId="0" applyNumberFormat="1" applyFont="1" applyFill="1" applyBorder="1" applyAlignment="1">
      <alignment horizontal="right" vertical="top" wrapText="1"/>
    </xf>
    <xf numFmtId="0" fontId="15" fillId="0" borderId="0" xfId="0" applyFont="1" applyFill="1" applyBorder="1" applyAlignment="1">
      <alignment vertical="top" wrapText="1"/>
    </xf>
    <xf numFmtId="4" fontId="28" fillId="0" borderId="0" xfId="0" applyNumberFormat="1" applyFont="1" applyFill="1" applyBorder="1" applyAlignment="1">
      <alignment horizontal="right" vertical="top" wrapText="1"/>
    </xf>
    <xf numFmtId="44" fontId="28" fillId="0" borderId="0" xfId="1" applyFont="1" applyFill="1" applyBorder="1" applyAlignment="1">
      <alignment horizontal="right" vertical="top" wrapText="1"/>
    </xf>
    <xf numFmtId="4" fontId="28" fillId="0" borderId="0" xfId="0" applyNumberFormat="1" applyFont="1" applyFill="1" applyAlignment="1">
      <alignment horizontal="right" vertical="top" wrapText="1"/>
    </xf>
    <xf numFmtId="44" fontId="28" fillId="0" borderId="0" xfId="1" applyFont="1" applyFill="1" applyAlignment="1">
      <alignment horizontal="right" vertical="top" wrapText="1"/>
    </xf>
    <xf numFmtId="4" fontId="15" fillId="0" borderId="0" xfId="0" applyNumberFormat="1" applyFont="1" applyFill="1" applyAlignment="1">
      <alignment vertical="top" wrapText="1"/>
    </xf>
    <xf numFmtId="4" fontId="15" fillId="0" borderId="0" xfId="0" applyNumberFormat="1" applyFont="1" applyFill="1" applyAlignment="1">
      <alignment horizontal="right" vertical="top" wrapText="1"/>
    </xf>
    <xf numFmtId="44" fontId="15" fillId="0" borderId="0" xfId="1" applyFont="1" applyFill="1" applyAlignment="1">
      <alignment horizontal="right" vertical="top" wrapText="1"/>
    </xf>
    <xf numFmtId="0" fontId="31" fillId="0" borderId="0" xfId="0" applyFont="1" applyFill="1" applyAlignment="1">
      <alignment vertical="top"/>
    </xf>
    <xf numFmtId="0" fontId="14" fillId="0" borderId="0" xfId="0" applyFont="1" applyFill="1" applyAlignment="1">
      <alignment horizontal="center" vertical="top" wrapText="1"/>
    </xf>
    <xf numFmtId="0" fontId="12" fillId="0" borderId="0" xfId="0" applyFont="1" applyFill="1" applyAlignment="1" applyProtection="1">
      <alignment vertical="top" wrapText="1"/>
    </xf>
    <xf numFmtId="0" fontId="12" fillId="0" borderId="0" xfId="0" applyFont="1" applyFill="1" applyAlignment="1" applyProtection="1">
      <alignment vertical="top"/>
    </xf>
    <xf numFmtId="0" fontId="12" fillId="0" borderId="0" xfId="0" applyFont="1" applyFill="1" applyAlignment="1" applyProtection="1">
      <alignment horizontal="left" vertical="top"/>
    </xf>
    <xf numFmtId="0" fontId="6" fillId="0" borderId="0" xfId="0" applyFont="1" applyAlignment="1" applyProtection="1">
      <alignment vertical="top"/>
    </xf>
    <xf numFmtId="0" fontId="7" fillId="0" borderId="0" xfId="0" applyFont="1" applyAlignment="1" applyProtection="1">
      <alignment vertical="top" wrapText="1"/>
    </xf>
    <xf numFmtId="0" fontId="52" fillId="0" borderId="0" xfId="0" applyFont="1" applyFill="1" applyBorder="1" applyAlignment="1">
      <alignment horizontal="center" vertical="top" wrapText="1"/>
    </xf>
    <xf numFmtId="0" fontId="15" fillId="0" borderId="0" xfId="0" applyFont="1" applyFill="1" applyBorder="1" applyAlignment="1">
      <alignment horizontal="center" vertical="top" wrapText="1"/>
    </xf>
    <xf numFmtId="0" fontId="11" fillId="5" borderId="0" xfId="0" applyFont="1" applyFill="1" applyBorder="1" applyAlignment="1">
      <alignment horizontal="center" vertical="top"/>
    </xf>
    <xf numFmtId="0" fontId="18" fillId="5" borderId="0" xfId="0" applyFont="1" applyFill="1" applyBorder="1" applyAlignment="1">
      <alignment vertical="top"/>
    </xf>
    <xf numFmtId="44" fontId="25" fillId="5" borderId="0" xfId="1" applyFont="1" applyFill="1" applyBorder="1" applyAlignment="1" applyProtection="1">
      <alignment horizontal="justify" vertical="top"/>
      <protection locked="0"/>
    </xf>
    <xf numFmtId="0" fontId="25" fillId="5" borderId="0" xfId="0" applyFont="1" applyFill="1" applyBorder="1" applyAlignment="1">
      <alignment horizontal="center" vertical="top"/>
    </xf>
    <xf numFmtId="4" fontId="25" fillId="5" borderId="0" xfId="0" applyNumberFormat="1" applyFont="1" applyFill="1" applyBorder="1" applyAlignment="1">
      <alignment horizontal="right" vertical="top"/>
    </xf>
    <xf numFmtId="44" fontId="25" fillId="5" borderId="0" xfId="1" applyFont="1" applyFill="1" applyBorder="1" applyAlignment="1" applyProtection="1">
      <alignment horizontal="right" vertical="top"/>
      <protection locked="0"/>
    </xf>
    <xf numFmtId="4" fontId="11" fillId="5" borderId="0" xfId="0" applyNumberFormat="1" applyFont="1" applyFill="1" applyBorder="1" applyAlignment="1" applyProtection="1">
      <alignment vertical="top"/>
      <protection locked="0"/>
    </xf>
    <xf numFmtId="44" fontId="11" fillId="5" borderId="0" xfId="1" applyFont="1" applyFill="1" applyBorder="1" applyAlignment="1" applyProtection="1">
      <alignment horizontal="right" vertical="top"/>
    </xf>
    <xf numFmtId="0" fontId="25" fillId="0" borderId="0" xfId="0" applyFont="1" applyFill="1" applyBorder="1" applyAlignment="1" applyProtection="1">
      <alignment horizontal="justify" vertical="top" wrapText="1"/>
      <protection locked="0"/>
    </xf>
    <xf numFmtId="0" fontId="21" fillId="3" borderId="0" xfId="0" applyFont="1" applyFill="1" applyBorder="1" applyAlignment="1">
      <alignment horizontal="center" vertical="top"/>
    </xf>
    <xf numFmtId="0" fontId="28" fillId="3" borderId="0" xfId="0" applyFont="1" applyFill="1" applyBorder="1" applyAlignment="1">
      <alignment horizontal="justify" vertical="top"/>
    </xf>
    <xf numFmtId="0" fontId="25" fillId="3" borderId="0" xfId="0" applyFont="1" applyFill="1" applyBorder="1" applyAlignment="1">
      <alignment horizontal="center" vertical="top"/>
    </xf>
    <xf numFmtId="4" fontId="25" fillId="3" borderId="0" xfId="0" applyNumberFormat="1" applyFont="1" applyFill="1" applyBorder="1" applyAlignment="1">
      <alignment horizontal="right" vertical="top"/>
    </xf>
    <xf numFmtId="44" fontId="25" fillId="3" borderId="0" xfId="1" applyFont="1" applyFill="1" applyBorder="1" applyAlignment="1" applyProtection="1">
      <alignment horizontal="right" vertical="top"/>
      <protection locked="0"/>
    </xf>
    <xf numFmtId="4" fontId="11" fillId="3" borderId="0" xfId="0" applyNumberFormat="1" applyFont="1" applyFill="1" applyBorder="1" applyAlignment="1" applyProtection="1">
      <alignment vertical="top"/>
      <protection locked="0"/>
    </xf>
    <xf numFmtId="44" fontId="11" fillId="3" borderId="0" xfId="1" applyFont="1" applyFill="1" applyBorder="1" applyAlignment="1" applyProtection="1">
      <alignment horizontal="right" vertical="top"/>
    </xf>
    <xf numFmtId="0" fontId="11" fillId="5" borderId="0" xfId="0" applyFont="1" applyFill="1" applyBorder="1" applyAlignment="1">
      <alignment horizontal="center" vertical="top" wrapText="1"/>
    </xf>
    <xf numFmtId="0" fontId="18" fillId="5" borderId="0" xfId="0" applyFont="1" applyFill="1" applyBorder="1" applyAlignment="1">
      <alignment vertical="top" wrapText="1"/>
    </xf>
    <xf numFmtId="44" fontId="25" fillId="5" borderId="0" xfId="1" applyFont="1" applyFill="1" applyBorder="1" applyAlignment="1" applyProtection="1">
      <alignment horizontal="justify" vertical="top" wrapText="1"/>
      <protection locked="0"/>
    </xf>
    <xf numFmtId="4" fontId="25" fillId="5" borderId="0" xfId="0" applyNumberFormat="1" applyFont="1" applyFill="1" applyBorder="1" applyAlignment="1">
      <alignment horizontal="right" vertical="top" wrapText="1"/>
    </xf>
    <xf numFmtId="44" fontId="25" fillId="5" borderId="0" xfId="1" applyFont="1" applyFill="1" applyBorder="1" applyAlignment="1" applyProtection="1">
      <alignment horizontal="right" vertical="top" wrapText="1"/>
      <protection locked="0"/>
    </xf>
    <xf numFmtId="4" fontId="11" fillId="5" borderId="0" xfId="0" applyNumberFormat="1" applyFont="1" applyFill="1" applyBorder="1" applyAlignment="1" applyProtection="1">
      <alignment vertical="top" wrapText="1"/>
      <protection locked="0"/>
    </xf>
    <xf numFmtId="44" fontId="11" fillId="5" borderId="0" xfId="1" applyFont="1" applyFill="1" applyBorder="1" applyAlignment="1" applyProtection="1">
      <alignment horizontal="right" vertical="top" wrapText="1"/>
    </xf>
    <xf numFmtId="0" fontId="18" fillId="0" borderId="0" xfId="0" applyFont="1" applyFill="1" applyBorder="1" applyAlignment="1">
      <alignment horizontal="center" vertical="top" wrapText="1"/>
    </xf>
    <xf numFmtId="4" fontId="25" fillId="0" borderId="0" xfId="0" applyNumberFormat="1" applyFont="1" applyFill="1" applyBorder="1" applyAlignment="1" applyProtection="1">
      <alignment vertical="top" wrapText="1"/>
      <protection locked="0"/>
    </xf>
    <xf numFmtId="0" fontId="25" fillId="5" borderId="0" xfId="0" applyFont="1" applyFill="1" applyBorder="1" applyAlignment="1">
      <alignment horizontal="justify" vertical="top" wrapText="1"/>
    </xf>
    <xf numFmtId="0" fontId="25" fillId="5" borderId="0" xfId="0" applyFont="1" applyFill="1" applyBorder="1" applyAlignment="1">
      <alignment vertical="top" wrapText="1"/>
    </xf>
    <xf numFmtId="2" fontId="25" fillId="0" borderId="0" xfId="0" applyNumberFormat="1" applyFont="1" applyFill="1" applyBorder="1" applyAlignment="1">
      <alignment horizontal="right" vertical="top" wrapText="1"/>
    </xf>
    <xf numFmtId="0" fontId="25" fillId="0" borderId="0" xfId="0" applyFont="1" applyFill="1" applyBorder="1" applyAlignment="1">
      <alignment horizontal="right" vertical="top" wrapText="1"/>
    </xf>
    <xf numFmtId="0" fontId="31" fillId="0" borderId="0" xfId="0" applyFont="1" applyFill="1" applyBorder="1" applyAlignment="1">
      <alignment vertical="top" wrapText="1"/>
    </xf>
    <xf numFmtId="0" fontId="37" fillId="0" borderId="0" xfId="0" applyFont="1" applyFill="1" applyBorder="1" applyAlignment="1" applyProtection="1">
      <alignment horizontal="left" vertical="top" wrapText="1"/>
      <protection locked="0"/>
    </xf>
    <xf numFmtId="0" fontId="37" fillId="0" borderId="0" xfId="0" applyFont="1" applyBorder="1" applyAlignment="1" applyProtection="1">
      <alignment horizontal="left" vertical="top" wrapText="1"/>
      <protection locked="0"/>
    </xf>
    <xf numFmtId="0" fontId="6" fillId="0" borderId="0" xfId="0" applyFont="1" applyFill="1" applyAlignment="1" applyProtection="1">
      <alignment horizontal="center" vertical="top"/>
    </xf>
    <xf numFmtId="0" fontId="7" fillId="0" borderId="0" xfId="0" applyFont="1" applyFill="1" applyAlignment="1" applyProtection="1">
      <alignment horizontal="center" vertical="top" wrapText="1"/>
    </xf>
  </cellXfs>
  <cellStyles count="6">
    <cellStyle name="Moneda" xfId="1" builtinId="4"/>
    <cellStyle name="Moneda 2" xfId="5"/>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764568</xdr:colOff>
      <xdr:row>6</xdr:row>
      <xdr:rowOff>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 y="0"/>
          <a:ext cx="1505400" cy="1217083"/>
        </a:xfrm>
        <a:prstGeom prst="rect">
          <a:avLst/>
        </a:prstGeom>
      </xdr:spPr>
    </xdr:pic>
    <xdr:clientData/>
  </xdr:twoCellAnchor>
  <xdr:twoCellAnchor editAs="oneCell">
    <xdr:from>
      <xdr:col>6</xdr:col>
      <xdr:colOff>666750</xdr:colOff>
      <xdr:row>0</xdr:row>
      <xdr:rowOff>21166</xdr:rowOff>
    </xdr:from>
    <xdr:to>
      <xdr:col>7</xdr:col>
      <xdr:colOff>1360757</xdr:colOff>
      <xdr:row>4</xdr:row>
      <xdr:rowOff>134531</xdr:rowOff>
    </xdr:to>
    <xdr:pic>
      <xdr:nvPicPr>
        <xdr:cNvPr id="4" name="Imagen 3"/>
        <xdr:cNvPicPr>
          <a:picLocks noChangeAspect="1"/>
        </xdr:cNvPicPr>
      </xdr:nvPicPr>
      <xdr:blipFill>
        <a:blip xmlns:r="http://schemas.openxmlformats.org/officeDocument/2006/relationships" r:embed="rId2"/>
        <a:stretch>
          <a:fillRect/>
        </a:stretch>
      </xdr:blipFill>
      <xdr:spPr>
        <a:xfrm>
          <a:off x="7207250" y="21166"/>
          <a:ext cx="1889924" cy="938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3"/>
  <sheetViews>
    <sheetView tabSelected="1" showWhiteSpace="0" view="pageBreakPreview" zoomScaleNormal="90" zoomScaleSheetLayoutView="100" workbookViewId="0">
      <selection activeCell="D9" sqref="D9"/>
    </sheetView>
  </sheetViews>
  <sheetFormatPr baseColWidth="10" defaultRowHeight="12.75" x14ac:dyDescent="0.25"/>
  <cols>
    <col min="1" max="1" width="11.140625" style="65" customWidth="1"/>
    <col min="2" max="2" width="12.85546875" style="65" customWidth="1"/>
    <col min="3" max="3" width="46.7109375" style="65" customWidth="1"/>
    <col min="4" max="4" width="6.140625" style="98" customWidth="1"/>
    <col min="5" max="5" width="9.7109375" style="225" customWidth="1"/>
    <col min="6" max="6" width="11.5703125" style="226" customWidth="1"/>
    <col min="7" max="7" width="18" style="224" customWidth="1"/>
    <col min="8" max="8" width="21.7109375" style="171" customWidth="1"/>
    <col min="9" max="16384" width="11.42578125" style="65"/>
  </cols>
  <sheetData>
    <row r="1" spans="1:8" s="156" customFormat="1" ht="15" x14ac:dyDescent="0.25">
      <c r="B1" s="157"/>
      <c r="C1" s="157"/>
      <c r="D1" s="157"/>
      <c r="E1" s="158"/>
      <c r="F1" s="159"/>
      <c r="G1" s="157"/>
    </row>
    <row r="2" spans="1:8" s="156" customFormat="1" ht="15" x14ac:dyDescent="0.25">
      <c r="B2" s="161"/>
      <c r="C2" s="161"/>
      <c r="D2" s="161"/>
      <c r="E2" s="158"/>
      <c r="F2" s="162"/>
      <c r="G2" s="163"/>
      <c r="H2" s="159"/>
    </row>
    <row r="3" spans="1:8" s="156" customFormat="1" ht="18.75" x14ac:dyDescent="0.25">
      <c r="B3" s="157"/>
      <c r="C3" s="268" t="s">
        <v>1</v>
      </c>
      <c r="D3" s="268"/>
      <c r="E3" s="268"/>
      <c r="F3" s="268"/>
      <c r="G3" s="268"/>
      <c r="H3" s="232"/>
    </row>
    <row r="4" spans="1:8" s="156" customFormat="1" ht="15.75" x14ac:dyDescent="0.25">
      <c r="B4" s="157"/>
      <c r="C4" s="269" t="s">
        <v>2</v>
      </c>
      <c r="D4" s="269"/>
      <c r="E4" s="269"/>
      <c r="F4" s="269"/>
      <c r="G4" s="269"/>
      <c r="H4" s="233"/>
    </row>
    <row r="5" spans="1:8" s="156" customFormat="1" ht="15.75" x14ac:dyDescent="0.25">
      <c r="B5" s="164"/>
      <c r="C5" s="269" t="s">
        <v>3</v>
      </c>
      <c r="D5" s="269"/>
      <c r="E5" s="269"/>
      <c r="F5" s="269"/>
      <c r="G5" s="269"/>
      <c r="H5" s="233"/>
    </row>
    <row r="6" spans="1:8" s="156" customFormat="1" ht="15" x14ac:dyDescent="0.25">
      <c r="C6" s="165"/>
      <c r="D6" s="166"/>
      <c r="E6" s="167"/>
      <c r="F6" s="168"/>
      <c r="G6" s="169"/>
      <c r="H6" s="160" t="s">
        <v>0</v>
      </c>
    </row>
    <row r="7" spans="1:8" s="156" customFormat="1" ht="15" x14ac:dyDescent="0.25">
      <c r="C7" s="165"/>
      <c r="D7" s="166"/>
      <c r="E7" s="167"/>
      <c r="F7" s="168"/>
      <c r="G7" s="169"/>
    </row>
    <row r="8" spans="1:8" s="156" customFormat="1" ht="15.75" x14ac:dyDescent="0.25">
      <c r="B8" s="230" t="s">
        <v>161</v>
      </c>
      <c r="D8" s="229"/>
      <c r="E8" s="229"/>
      <c r="F8" s="229"/>
      <c r="G8" s="229"/>
      <c r="H8" s="170" t="s">
        <v>4</v>
      </c>
    </row>
    <row r="9" spans="1:8" s="156" customFormat="1" ht="15" x14ac:dyDescent="0.25">
      <c r="B9" s="230" t="s">
        <v>162</v>
      </c>
      <c r="D9" s="229"/>
      <c r="E9" s="229"/>
      <c r="F9" s="229"/>
      <c r="G9" s="229"/>
    </row>
    <row r="10" spans="1:8" s="156" customFormat="1" ht="15" x14ac:dyDescent="0.25">
      <c r="B10" s="230" t="s">
        <v>163</v>
      </c>
      <c r="D10" s="229"/>
      <c r="E10" s="229"/>
      <c r="F10" s="229"/>
      <c r="G10" s="229"/>
      <c r="H10" s="173" t="s">
        <v>5</v>
      </c>
    </row>
    <row r="11" spans="1:8" s="156" customFormat="1" ht="15" x14ac:dyDescent="0.25">
      <c r="B11" s="231" t="s">
        <v>94</v>
      </c>
      <c r="D11" s="228"/>
      <c r="E11" s="174"/>
      <c r="F11" s="175"/>
      <c r="G11" s="176"/>
      <c r="H11" s="172"/>
    </row>
    <row r="12" spans="1:8" ht="15.75" thickBot="1" x14ac:dyDescent="0.3">
      <c r="B12" s="177"/>
      <c r="C12" s="178"/>
      <c r="D12" s="177"/>
      <c r="E12" s="179"/>
      <c r="F12" s="180" t="s">
        <v>6</v>
      </c>
      <c r="G12" s="181"/>
      <c r="H12" s="182" t="s">
        <v>260</v>
      </c>
    </row>
    <row r="13" spans="1:8" ht="24.75" thickBot="1" x14ac:dyDescent="0.3">
      <c r="A13" s="1" t="s">
        <v>7</v>
      </c>
      <c r="B13" s="2" t="s">
        <v>8</v>
      </c>
      <c r="C13" s="2" t="s">
        <v>9</v>
      </c>
      <c r="D13" s="2" t="s">
        <v>10</v>
      </c>
      <c r="E13" s="3" t="s">
        <v>11</v>
      </c>
      <c r="F13" s="4" t="s">
        <v>12</v>
      </c>
      <c r="G13" s="5" t="s">
        <v>13</v>
      </c>
      <c r="H13" s="6" t="s">
        <v>14</v>
      </c>
    </row>
    <row r="14" spans="1:8" x14ac:dyDescent="0.25">
      <c r="B14" s="183"/>
      <c r="C14" s="184"/>
      <c r="D14" s="96"/>
      <c r="E14" s="185"/>
      <c r="F14" s="186"/>
      <c r="G14" s="97"/>
    </row>
    <row r="15" spans="1:8" x14ac:dyDescent="0.25">
      <c r="A15" s="7" t="s">
        <v>15</v>
      </c>
      <c r="B15" s="8"/>
      <c r="C15" s="9" t="s">
        <v>16</v>
      </c>
      <c r="D15" s="10"/>
      <c r="E15" s="11"/>
      <c r="F15" s="12"/>
      <c r="G15" s="13"/>
      <c r="H15" s="13"/>
    </row>
    <row r="16" spans="1:8" x14ac:dyDescent="0.25">
      <c r="A16" s="14"/>
      <c r="B16" s="15"/>
      <c r="C16" s="16" t="s">
        <v>17</v>
      </c>
      <c r="D16" s="17"/>
      <c r="E16" s="18"/>
      <c r="F16" s="19"/>
      <c r="G16" s="20"/>
      <c r="H16" s="20"/>
    </row>
    <row r="17" spans="1:8" x14ac:dyDescent="0.25">
      <c r="A17" s="219"/>
      <c r="B17" s="60"/>
      <c r="C17" s="136"/>
      <c r="D17" s="61"/>
      <c r="E17" s="62"/>
      <c r="F17" s="63"/>
      <c r="G17" s="64"/>
      <c r="H17" s="64"/>
    </row>
    <row r="18" spans="1:8" ht="96" x14ac:dyDescent="0.25">
      <c r="A18" s="234">
        <v>10</v>
      </c>
      <c r="B18" s="60"/>
      <c r="C18" s="137" t="s">
        <v>223</v>
      </c>
      <c r="D18" s="79" t="s">
        <v>22</v>
      </c>
      <c r="E18" s="37">
        <v>18</v>
      </c>
      <c r="F18" s="102"/>
      <c r="G18" s="64"/>
      <c r="H18" s="64"/>
    </row>
    <row r="19" spans="1:8" x14ac:dyDescent="0.25">
      <c r="A19" s="235"/>
      <c r="B19" s="60"/>
      <c r="C19" s="137"/>
      <c r="D19" s="76"/>
      <c r="E19" s="103"/>
      <c r="F19" s="102"/>
      <c r="G19" s="64"/>
      <c r="H19" s="64"/>
    </row>
    <row r="20" spans="1:8" ht="108" x14ac:dyDescent="0.25">
      <c r="A20" s="234">
        <f>A18+10</f>
        <v>20</v>
      </c>
      <c r="B20" s="60"/>
      <c r="C20" s="137" t="s">
        <v>167</v>
      </c>
      <c r="D20" s="79" t="s">
        <v>95</v>
      </c>
      <c r="E20" s="37">
        <v>27</v>
      </c>
      <c r="F20" s="102"/>
      <c r="G20" s="64"/>
      <c r="H20" s="64"/>
    </row>
    <row r="21" spans="1:8" x14ac:dyDescent="0.25">
      <c r="A21" s="235"/>
      <c r="B21" s="60"/>
      <c r="C21" s="137"/>
      <c r="D21" s="76"/>
      <c r="E21" s="103"/>
      <c r="F21" s="102"/>
      <c r="G21" s="64"/>
      <c r="H21" s="64"/>
    </row>
    <row r="22" spans="1:8" ht="96" x14ac:dyDescent="0.25">
      <c r="A22" s="234">
        <f t="shared" ref="A22" si="0">A20+10</f>
        <v>30</v>
      </c>
      <c r="B22" s="60"/>
      <c r="C22" s="137" t="s">
        <v>168</v>
      </c>
      <c r="D22" s="79" t="s">
        <v>22</v>
      </c>
      <c r="E22" s="37">
        <v>114</v>
      </c>
      <c r="F22" s="102"/>
      <c r="G22" s="64"/>
      <c r="H22" s="64"/>
    </row>
    <row r="23" spans="1:8" x14ac:dyDescent="0.25">
      <c r="A23" s="235"/>
      <c r="B23" s="60"/>
      <c r="C23" s="137"/>
      <c r="D23" s="76"/>
      <c r="E23" s="103"/>
      <c r="F23" s="102"/>
      <c r="G23" s="64"/>
      <c r="H23" s="64"/>
    </row>
    <row r="24" spans="1:8" ht="96" x14ac:dyDescent="0.25">
      <c r="A24" s="234">
        <f t="shared" ref="A24" si="1">A22+10</f>
        <v>40</v>
      </c>
      <c r="B24" s="60"/>
      <c r="C24" s="137" t="s">
        <v>174</v>
      </c>
      <c r="D24" s="79" t="s">
        <v>22</v>
      </c>
      <c r="E24" s="37">
        <v>83</v>
      </c>
      <c r="F24" s="102"/>
      <c r="G24" s="64"/>
      <c r="H24" s="64"/>
    </row>
    <row r="25" spans="1:8" x14ac:dyDescent="0.25">
      <c r="A25" s="235"/>
      <c r="B25" s="60"/>
      <c r="C25" s="137"/>
      <c r="D25" s="76"/>
      <c r="E25" s="103"/>
      <c r="F25" s="102"/>
      <c r="G25" s="64"/>
      <c r="H25" s="64"/>
    </row>
    <row r="26" spans="1:8" ht="84" x14ac:dyDescent="0.25">
      <c r="A26" s="234">
        <f t="shared" ref="A26" si="2">A24+10</f>
        <v>50</v>
      </c>
      <c r="B26" s="60"/>
      <c r="C26" s="137" t="s">
        <v>175</v>
      </c>
      <c r="D26" s="79" t="s">
        <v>95</v>
      </c>
      <c r="E26" s="37">
        <v>38</v>
      </c>
      <c r="F26" s="102"/>
      <c r="G26" s="64"/>
      <c r="H26" s="64"/>
    </row>
    <row r="27" spans="1:8" x14ac:dyDescent="0.25">
      <c r="A27" s="235"/>
      <c r="B27" s="60"/>
      <c r="C27" s="137"/>
      <c r="D27" s="76"/>
      <c r="E27" s="103"/>
      <c r="F27" s="102"/>
      <c r="G27" s="64"/>
      <c r="H27" s="64"/>
    </row>
    <row r="28" spans="1:8" ht="84" x14ac:dyDescent="0.25">
      <c r="A28" s="234">
        <f t="shared" ref="A28" si="3">A26+10</f>
        <v>60</v>
      </c>
      <c r="B28" s="60"/>
      <c r="C28" s="137" t="s">
        <v>97</v>
      </c>
      <c r="D28" s="79" t="s">
        <v>22</v>
      </c>
      <c r="E28" s="75" t="s">
        <v>118</v>
      </c>
      <c r="F28" s="102"/>
      <c r="G28" s="64"/>
      <c r="H28" s="64"/>
    </row>
    <row r="29" spans="1:8" x14ac:dyDescent="0.25">
      <c r="A29" s="235"/>
      <c r="B29" s="60"/>
      <c r="C29" s="137"/>
      <c r="D29" s="76"/>
      <c r="E29" s="103"/>
      <c r="F29" s="102"/>
      <c r="G29" s="64"/>
      <c r="H29" s="64"/>
    </row>
    <row r="30" spans="1:8" ht="72" x14ac:dyDescent="0.25">
      <c r="A30" s="234">
        <f t="shared" ref="A30" si="4">A28+10</f>
        <v>70</v>
      </c>
      <c r="B30" s="60"/>
      <c r="C30" s="137" t="s">
        <v>176</v>
      </c>
      <c r="D30" s="79" t="s">
        <v>22</v>
      </c>
      <c r="E30" s="37">
        <v>34</v>
      </c>
      <c r="F30" s="102"/>
      <c r="G30" s="64"/>
      <c r="H30" s="64"/>
    </row>
    <row r="31" spans="1:8" x14ac:dyDescent="0.25">
      <c r="A31" s="235"/>
      <c r="B31" s="60"/>
      <c r="C31" s="137"/>
      <c r="D31" s="76"/>
      <c r="E31" s="103"/>
      <c r="F31" s="102"/>
      <c r="G31" s="64"/>
      <c r="H31" s="64"/>
    </row>
    <row r="32" spans="1:8" ht="84" x14ac:dyDescent="0.25">
      <c r="A32" s="234">
        <f t="shared" ref="A32" si="5">A30+10</f>
        <v>80</v>
      </c>
      <c r="B32" s="60"/>
      <c r="C32" s="137" t="s">
        <v>177</v>
      </c>
      <c r="D32" s="79" t="s">
        <v>46</v>
      </c>
      <c r="E32" s="75">
        <v>15</v>
      </c>
      <c r="F32" s="102"/>
      <c r="G32" s="64"/>
      <c r="H32" s="64"/>
    </row>
    <row r="33" spans="1:8" x14ac:dyDescent="0.25">
      <c r="A33" s="235"/>
      <c r="B33" s="60"/>
      <c r="C33" s="137"/>
      <c r="D33" s="76"/>
      <c r="E33" s="103"/>
      <c r="F33" s="102"/>
      <c r="G33" s="64"/>
      <c r="H33" s="64"/>
    </row>
    <row r="34" spans="1:8" ht="84" x14ac:dyDescent="0.25">
      <c r="A34" s="234">
        <f t="shared" ref="A34" si="6">A32+10</f>
        <v>90</v>
      </c>
      <c r="B34" s="60"/>
      <c r="C34" s="137" t="s">
        <v>178</v>
      </c>
      <c r="D34" s="79" t="s">
        <v>46</v>
      </c>
      <c r="E34" s="75">
        <v>19</v>
      </c>
      <c r="F34" s="102"/>
      <c r="G34" s="64"/>
      <c r="H34" s="64"/>
    </row>
    <row r="35" spans="1:8" x14ac:dyDescent="0.25">
      <c r="A35" s="235"/>
      <c r="B35" s="60"/>
      <c r="C35" s="137"/>
      <c r="D35" s="76"/>
      <c r="E35" s="103"/>
      <c r="F35" s="102"/>
      <c r="G35" s="64"/>
      <c r="H35" s="64"/>
    </row>
    <row r="36" spans="1:8" ht="84" x14ac:dyDescent="0.25">
      <c r="A36" s="234">
        <f t="shared" ref="A36" si="7">A34+10</f>
        <v>100</v>
      </c>
      <c r="B36" s="60"/>
      <c r="C36" s="137" t="s">
        <v>224</v>
      </c>
      <c r="D36" s="79" t="s">
        <v>46</v>
      </c>
      <c r="E36" s="75" t="s">
        <v>117</v>
      </c>
      <c r="F36" s="102"/>
      <c r="G36" s="64"/>
      <c r="H36" s="64"/>
    </row>
    <row r="37" spans="1:8" x14ac:dyDescent="0.25">
      <c r="A37" s="235"/>
      <c r="B37" s="60"/>
      <c r="C37" s="137"/>
      <c r="D37" s="79"/>
      <c r="E37" s="37"/>
      <c r="F37" s="102"/>
      <c r="G37" s="64"/>
      <c r="H37" s="64"/>
    </row>
    <row r="38" spans="1:8" ht="84" x14ac:dyDescent="0.25">
      <c r="A38" s="234">
        <f t="shared" ref="A38:A50" si="8">A36+10</f>
        <v>110</v>
      </c>
      <c r="B38" s="60"/>
      <c r="C38" s="137" t="s">
        <v>179</v>
      </c>
      <c r="D38" s="79" t="s">
        <v>46</v>
      </c>
      <c r="E38" s="75" t="s">
        <v>115</v>
      </c>
      <c r="F38" s="102"/>
      <c r="G38" s="64"/>
      <c r="H38" s="64"/>
    </row>
    <row r="39" spans="1:8" x14ac:dyDescent="0.25">
      <c r="A39" s="235"/>
      <c r="B39" s="60"/>
      <c r="C39" s="137"/>
      <c r="D39" s="79"/>
      <c r="E39" s="37"/>
      <c r="F39" s="102"/>
      <c r="G39" s="64"/>
      <c r="H39" s="64"/>
    </row>
    <row r="40" spans="1:8" ht="60" x14ac:dyDescent="0.25">
      <c r="A40" s="234">
        <f t="shared" si="8"/>
        <v>120</v>
      </c>
      <c r="B40" s="60"/>
      <c r="C40" s="137" t="s">
        <v>169</v>
      </c>
      <c r="D40" s="79" t="s">
        <v>22</v>
      </c>
      <c r="E40" s="75" t="s">
        <v>116</v>
      </c>
      <c r="F40" s="102"/>
      <c r="G40" s="64"/>
      <c r="H40" s="64"/>
    </row>
    <row r="41" spans="1:8" x14ac:dyDescent="0.25">
      <c r="A41" s="235"/>
      <c r="B41" s="60"/>
      <c r="C41" s="137"/>
      <c r="D41" s="79"/>
      <c r="E41" s="37"/>
      <c r="F41" s="102"/>
      <c r="G41" s="64"/>
      <c r="H41" s="64"/>
    </row>
    <row r="42" spans="1:8" ht="84" x14ac:dyDescent="0.25">
      <c r="A42" s="234">
        <f t="shared" si="8"/>
        <v>130</v>
      </c>
      <c r="B42" s="60"/>
      <c r="C42" s="138" t="s">
        <v>170</v>
      </c>
      <c r="D42" s="79" t="s">
        <v>20</v>
      </c>
      <c r="E42" s="37">
        <v>62</v>
      </c>
      <c r="F42" s="102"/>
      <c r="G42" s="64"/>
      <c r="H42" s="64"/>
    </row>
    <row r="43" spans="1:8" x14ac:dyDescent="0.25">
      <c r="A43" s="235"/>
      <c r="B43" s="60"/>
      <c r="C43" s="137"/>
      <c r="D43" s="76"/>
      <c r="E43" s="103"/>
      <c r="F43" s="102"/>
      <c r="G43" s="64"/>
      <c r="H43" s="64"/>
    </row>
    <row r="44" spans="1:8" ht="72" x14ac:dyDescent="0.25">
      <c r="A44" s="234">
        <f t="shared" si="8"/>
        <v>140</v>
      </c>
      <c r="B44" s="60"/>
      <c r="C44" s="137" t="s">
        <v>180</v>
      </c>
      <c r="D44" s="79" t="s">
        <v>18</v>
      </c>
      <c r="E44" s="37">
        <v>1</v>
      </c>
      <c r="F44" s="102"/>
      <c r="G44" s="64"/>
      <c r="H44" s="64"/>
    </row>
    <row r="45" spans="1:8" x14ac:dyDescent="0.25">
      <c r="A45" s="235"/>
      <c r="B45" s="60"/>
      <c r="C45" s="137"/>
      <c r="D45" s="76"/>
      <c r="E45" s="103"/>
      <c r="F45" s="102"/>
      <c r="G45" s="64"/>
      <c r="H45" s="64"/>
    </row>
    <row r="46" spans="1:8" ht="72" x14ac:dyDescent="0.25">
      <c r="A46" s="234">
        <f t="shared" si="8"/>
        <v>150</v>
      </c>
      <c r="B46" s="60"/>
      <c r="C46" s="137" t="s">
        <v>181</v>
      </c>
      <c r="D46" s="79" t="s">
        <v>18</v>
      </c>
      <c r="E46" s="37">
        <v>3</v>
      </c>
      <c r="F46" s="102"/>
      <c r="G46" s="64"/>
      <c r="H46" s="64"/>
    </row>
    <row r="47" spans="1:8" x14ac:dyDescent="0.25">
      <c r="A47" s="235"/>
      <c r="B47" s="60"/>
      <c r="C47" s="137"/>
      <c r="D47" s="76"/>
      <c r="E47" s="103"/>
      <c r="F47" s="102"/>
      <c r="G47" s="64"/>
      <c r="H47" s="64"/>
    </row>
    <row r="48" spans="1:8" ht="84" x14ac:dyDescent="0.25">
      <c r="A48" s="234">
        <f t="shared" si="8"/>
        <v>160</v>
      </c>
      <c r="B48" s="60"/>
      <c r="C48" s="138" t="s">
        <v>171</v>
      </c>
      <c r="D48" s="79" t="s">
        <v>22</v>
      </c>
      <c r="E48" s="75">
        <v>9</v>
      </c>
      <c r="F48" s="102"/>
      <c r="G48" s="64"/>
      <c r="H48" s="64"/>
    </row>
    <row r="49" spans="1:8" x14ac:dyDescent="0.25">
      <c r="A49" s="235"/>
      <c r="B49" s="60"/>
      <c r="C49" s="137"/>
      <c r="D49" s="76"/>
      <c r="E49" s="103"/>
      <c r="F49" s="102"/>
      <c r="G49" s="64"/>
      <c r="H49" s="64"/>
    </row>
    <row r="50" spans="1:8" ht="72" x14ac:dyDescent="0.25">
      <c r="A50" s="234">
        <f t="shared" si="8"/>
        <v>170</v>
      </c>
      <c r="B50" s="60"/>
      <c r="C50" s="138" t="s">
        <v>172</v>
      </c>
      <c r="D50" s="79" t="s">
        <v>22</v>
      </c>
      <c r="E50" s="75">
        <v>23</v>
      </c>
      <c r="F50" s="102"/>
      <c r="G50" s="64"/>
      <c r="H50" s="64"/>
    </row>
    <row r="51" spans="1:8" x14ac:dyDescent="0.25">
      <c r="A51" s="235"/>
      <c r="B51" s="60"/>
      <c r="C51" s="137"/>
      <c r="D51" s="76"/>
      <c r="E51" s="103"/>
      <c r="F51" s="102"/>
      <c r="G51" s="64"/>
      <c r="H51" s="64"/>
    </row>
    <row r="52" spans="1:8" ht="60" x14ac:dyDescent="0.25">
      <c r="A52" s="219"/>
      <c r="B52" s="66"/>
      <c r="C52" s="137" t="s">
        <v>246</v>
      </c>
      <c r="D52" s="79"/>
      <c r="E52" s="37"/>
      <c r="F52" s="104"/>
      <c r="G52" s="187"/>
      <c r="H52" s="187"/>
    </row>
    <row r="53" spans="1:8" x14ac:dyDescent="0.25">
      <c r="A53" s="234">
        <f>A50+10</f>
        <v>180</v>
      </c>
      <c r="B53" s="66"/>
      <c r="C53" s="137" t="s">
        <v>252</v>
      </c>
      <c r="D53" s="79" t="s">
        <v>18</v>
      </c>
      <c r="E53" s="37">
        <v>3</v>
      </c>
      <c r="F53" s="104"/>
      <c r="G53" s="187"/>
      <c r="H53" s="187"/>
    </row>
    <row r="54" spans="1:8" x14ac:dyDescent="0.25">
      <c r="A54" s="79"/>
      <c r="B54" s="66"/>
      <c r="C54" s="137"/>
      <c r="D54" s="79"/>
      <c r="E54" s="37"/>
      <c r="F54" s="104"/>
      <c r="G54" s="187"/>
      <c r="H54" s="187"/>
    </row>
    <row r="55" spans="1:8" ht="84" x14ac:dyDescent="0.25">
      <c r="A55" s="234">
        <f>A53+10</f>
        <v>190</v>
      </c>
      <c r="B55" s="66"/>
      <c r="C55" s="137" t="s">
        <v>173</v>
      </c>
      <c r="D55" s="79" t="s">
        <v>18</v>
      </c>
      <c r="E55" s="37">
        <v>1</v>
      </c>
      <c r="F55" s="104"/>
      <c r="G55" s="187"/>
      <c r="H55" s="187"/>
    </row>
    <row r="56" spans="1:8" x14ac:dyDescent="0.25">
      <c r="A56" s="79"/>
      <c r="B56" s="66"/>
      <c r="C56" s="137"/>
      <c r="D56" s="79"/>
      <c r="E56" s="37"/>
      <c r="F56" s="104"/>
      <c r="G56" s="187"/>
      <c r="H56" s="187"/>
    </row>
    <row r="57" spans="1:8" ht="96" x14ac:dyDescent="0.25">
      <c r="A57" s="219"/>
      <c r="B57" s="66"/>
      <c r="C57" s="137" t="s">
        <v>244</v>
      </c>
      <c r="D57" s="79"/>
      <c r="E57" s="37"/>
      <c r="F57" s="104"/>
      <c r="G57" s="187"/>
      <c r="H57" s="187"/>
    </row>
    <row r="58" spans="1:8" ht="24" x14ac:dyDescent="0.25">
      <c r="A58" s="234">
        <f>A55+10</f>
        <v>200</v>
      </c>
      <c r="B58" s="66"/>
      <c r="C58" s="137" t="s">
        <v>238</v>
      </c>
      <c r="D58" s="79" t="s">
        <v>18</v>
      </c>
      <c r="E58" s="37">
        <v>1</v>
      </c>
      <c r="F58" s="104"/>
      <c r="G58" s="187"/>
      <c r="H58" s="187"/>
    </row>
    <row r="59" spans="1:8" ht="24" x14ac:dyDescent="0.25">
      <c r="A59" s="234">
        <f>A58+10</f>
        <v>210</v>
      </c>
      <c r="B59" s="66"/>
      <c r="C59" s="137" t="s">
        <v>239</v>
      </c>
      <c r="D59" s="79" t="s">
        <v>18</v>
      </c>
      <c r="E59" s="37">
        <v>1</v>
      </c>
      <c r="F59" s="104"/>
      <c r="G59" s="187"/>
      <c r="H59" s="187"/>
    </row>
    <row r="60" spans="1:8" ht="24" x14ac:dyDescent="0.25">
      <c r="A60" s="234">
        <f t="shared" ref="A60:A62" si="9">A59+10</f>
        <v>220</v>
      </c>
      <c r="B60" s="66"/>
      <c r="C60" s="137" t="s">
        <v>240</v>
      </c>
      <c r="D60" s="79" t="s">
        <v>18</v>
      </c>
      <c r="E60" s="37">
        <v>1</v>
      </c>
      <c r="F60" s="104"/>
      <c r="G60" s="187"/>
      <c r="H60" s="187"/>
    </row>
    <row r="61" spans="1:8" ht="24" x14ac:dyDescent="0.25">
      <c r="A61" s="234">
        <f t="shared" si="9"/>
        <v>230</v>
      </c>
      <c r="B61" s="66"/>
      <c r="C61" s="137" t="s">
        <v>241</v>
      </c>
      <c r="D61" s="79" t="s">
        <v>18</v>
      </c>
      <c r="E61" s="37">
        <v>1</v>
      </c>
      <c r="F61" s="104"/>
      <c r="G61" s="187"/>
      <c r="H61" s="187"/>
    </row>
    <row r="62" spans="1:8" ht="24" x14ac:dyDescent="0.25">
      <c r="A62" s="234">
        <f t="shared" si="9"/>
        <v>240</v>
      </c>
      <c r="B62" s="66"/>
      <c r="C62" s="137" t="s">
        <v>254</v>
      </c>
      <c r="D62" s="79" t="s">
        <v>18</v>
      </c>
      <c r="E62" s="37">
        <v>1</v>
      </c>
      <c r="F62" s="104"/>
      <c r="G62" s="187"/>
      <c r="H62" s="187"/>
    </row>
    <row r="63" spans="1:8" x14ac:dyDescent="0.25">
      <c r="A63" s="79"/>
      <c r="B63" s="66"/>
      <c r="C63" s="137"/>
      <c r="D63" s="79"/>
      <c r="E63" s="37"/>
      <c r="F63" s="104"/>
      <c r="G63" s="187"/>
      <c r="H63" s="187"/>
    </row>
    <row r="64" spans="1:8" ht="60" x14ac:dyDescent="0.25">
      <c r="A64" s="234"/>
      <c r="B64" s="66"/>
      <c r="C64" s="137" t="s">
        <v>245</v>
      </c>
      <c r="D64" s="79"/>
      <c r="E64" s="37"/>
      <c r="F64" s="104"/>
      <c r="G64" s="187"/>
      <c r="H64" s="187"/>
    </row>
    <row r="65" spans="1:8" ht="24" x14ac:dyDescent="0.25">
      <c r="A65" s="234">
        <f>A62+10</f>
        <v>250</v>
      </c>
      <c r="B65" s="66"/>
      <c r="C65" s="137" t="s">
        <v>119</v>
      </c>
      <c r="D65" s="79" t="s">
        <v>18</v>
      </c>
      <c r="E65" s="37">
        <v>5</v>
      </c>
      <c r="F65" s="104"/>
      <c r="G65" s="187"/>
      <c r="H65" s="187"/>
    </row>
    <row r="66" spans="1:8" x14ac:dyDescent="0.25">
      <c r="A66" s="79"/>
      <c r="B66" s="66"/>
      <c r="C66" s="137"/>
      <c r="D66" s="79"/>
      <c r="E66" s="37"/>
      <c r="F66" s="104"/>
      <c r="G66" s="187"/>
      <c r="H66" s="187"/>
    </row>
    <row r="67" spans="1:8" ht="60" x14ac:dyDescent="0.25">
      <c r="A67" s="234">
        <f>A65+10</f>
        <v>260</v>
      </c>
      <c r="B67" s="66"/>
      <c r="C67" s="137" t="s">
        <v>182</v>
      </c>
      <c r="D67" s="79" t="s">
        <v>18</v>
      </c>
      <c r="E67" s="37">
        <v>3</v>
      </c>
      <c r="F67" s="104"/>
      <c r="G67" s="187"/>
      <c r="H67" s="187"/>
    </row>
    <row r="68" spans="1:8" x14ac:dyDescent="0.25">
      <c r="A68" s="79"/>
      <c r="B68" s="66"/>
      <c r="C68" s="137"/>
      <c r="D68" s="79"/>
      <c r="E68" s="37"/>
      <c r="F68" s="104"/>
      <c r="G68" s="187"/>
      <c r="H68" s="187"/>
    </row>
    <row r="69" spans="1:8" ht="60" x14ac:dyDescent="0.25">
      <c r="A69" s="234">
        <f>A67+10</f>
        <v>270</v>
      </c>
      <c r="B69" s="66"/>
      <c r="C69" s="137" t="s">
        <v>183</v>
      </c>
      <c r="D69" s="79" t="s">
        <v>18</v>
      </c>
      <c r="E69" s="37">
        <v>2</v>
      </c>
      <c r="F69" s="104"/>
      <c r="G69" s="187"/>
      <c r="H69" s="187"/>
    </row>
    <row r="70" spans="1:8" x14ac:dyDescent="0.25">
      <c r="A70" s="79"/>
      <c r="B70" s="66"/>
      <c r="C70" s="137"/>
      <c r="D70" s="79"/>
      <c r="E70" s="37"/>
      <c r="F70" s="104"/>
      <c r="G70" s="187"/>
      <c r="H70" s="187"/>
    </row>
    <row r="71" spans="1:8" x14ac:dyDescent="0.25">
      <c r="A71" s="31"/>
      <c r="B71" s="21"/>
      <c r="C71" s="139" t="s">
        <v>23</v>
      </c>
      <c r="D71" s="105"/>
      <c r="E71" s="32"/>
      <c r="F71" s="106"/>
      <c r="G71" s="22"/>
      <c r="H71" s="22"/>
    </row>
    <row r="72" spans="1:8" x14ac:dyDescent="0.25">
      <c r="A72" s="79"/>
      <c r="B72" s="23"/>
      <c r="C72" s="140"/>
      <c r="D72" s="73"/>
      <c r="E72" s="48"/>
      <c r="F72" s="45"/>
      <c r="G72" s="99"/>
      <c r="H72" s="99"/>
    </row>
    <row r="73" spans="1:8" s="95" customFormat="1" ht="96" x14ac:dyDescent="0.25">
      <c r="A73" s="234">
        <f>A69+10</f>
        <v>280</v>
      </c>
      <c r="B73" s="72"/>
      <c r="C73" s="144" t="s">
        <v>130</v>
      </c>
      <c r="D73" s="74" t="s">
        <v>20</v>
      </c>
      <c r="E73" s="107">
        <v>166</v>
      </c>
      <c r="F73" s="45"/>
      <c r="G73" s="99"/>
      <c r="H73" s="78"/>
    </row>
    <row r="74" spans="1:8" s="95" customFormat="1" ht="15" x14ac:dyDescent="0.25">
      <c r="A74" s="79"/>
      <c r="B74" s="72"/>
      <c r="C74" s="144"/>
      <c r="D74" s="74"/>
      <c r="E74" s="48"/>
      <c r="F74" s="45"/>
      <c r="G74" s="99"/>
      <c r="H74" s="78"/>
    </row>
    <row r="75" spans="1:8" s="95" customFormat="1" ht="12" x14ac:dyDescent="0.25">
      <c r="A75" s="31"/>
      <c r="B75" s="21"/>
      <c r="C75" s="139" t="s">
        <v>129</v>
      </c>
      <c r="D75" s="105"/>
      <c r="E75" s="32"/>
      <c r="F75" s="106"/>
      <c r="G75" s="22"/>
      <c r="H75" s="22"/>
    </row>
    <row r="76" spans="1:8" s="95" customFormat="1" ht="12" x14ac:dyDescent="0.25">
      <c r="A76" s="79"/>
      <c r="B76" s="23"/>
      <c r="C76" s="140"/>
      <c r="D76" s="73"/>
      <c r="E76" s="48"/>
      <c r="F76" s="45"/>
      <c r="G76" s="99"/>
      <c r="H76" s="99"/>
    </row>
    <row r="77" spans="1:8" s="95" customFormat="1" ht="36" x14ac:dyDescent="0.25">
      <c r="A77" s="234">
        <f>A73+10</f>
        <v>290</v>
      </c>
      <c r="B77" s="23"/>
      <c r="C77" s="140" t="s">
        <v>184</v>
      </c>
      <c r="D77" s="73" t="s">
        <v>20</v>
      </c>
      <c r="E77" s="48">
        <v>95</v>
      </c>
      <c r="F77" s="45"/>
      <c r="G77" s="99"/>
      <c r="H77" s="99"/>
    </row>
    <row r="78" spans="1:8" s="95" customFormat="1" ht="12" x14ac:dyDescent="0.25">
      <c r="A78" s="79"/>
      <c r="B78" s="23"/>
      <c r="C78" s="140"/>
      <c r="D78" s="73"/>
      <c r="E78" s="48"/>
      <c r="F78" s="45"/>
      <c r="G78" s="99"/>
      <c r="H78" s="99"/>
    </row>
    <row r="79" spans="1:8" s="95" customFormat="1" ht="60" x14ac:dyDescent="0.25">
      <c r="A79" s="234">
        <f>A77+10</f>
        <v>300</v>
      </c>
      <c r="B79" s="23"/>
      <c r="C79" s="140" t="s">
        <v>185</v>
      </c>
      <c r="D79" s="73" t="s">
        <v>18</v>
      </c>
      <c r="E79" s="48">
        <v>3</v>
      </c>
      <c r="F79" s="45"/>
      <c r="G79" s="99"/>
      <c r="H79" s="99"/>
    </row>
    <row r="80" spans="1:8" s="95" customFormat="1" ht="15" x14ac:dyDescent="0.25">
      <c r="A80" s="79"/>
      <c r="B80" s="72"/>
      <c r="C80" s="144"/>
      <c r="D80" s="74"/>
      <c r="E80" s="48"/>
      <c r="F80" s="45"/>
      <c r="G80" s="99"/>
      <c r="H80" s="78"/>
    </row>
    <row r="81" spans="1:8" s="95" customFormat="1" x14ac:dyDescent="0.25">
      <c r="A81" s="24" t="s">
        <v>24</v>
      </c>
      <c r="B81" s="77"/>
      <c r="C81" s="141" t="s">
        <v>25</v>
      </c>
      <c r="D81" s="24"/>
      <c r="E81" s="108"/>
      <c r="F81" s="109"/>
      <c r="G81" s="13"/>
      <c r="H81" s="13"/>
    </row>
    <row r="82" spans="1:8" s="227" customFormat="1" x14ac:dyDescent="0.25">
      <c r="A82" s="236"/>
      <c r="B82" s="237" t="s">
        <v>29</v>
      </c>
      <c r="C82" s="238"/>
      <c r="D82" s="239"/>
      <c r="E82" s="240"/>
      <c r="F82" s="241"/>
      <c r="G82" s="242"/>
      <c r="H82" s="243"/>
    </row>
    <row r="83" spans="1:8" s="95" customFormat="1" ht="12" x14ac:dyDescent="0.25">
      <c r="A83" s="79"/>
      <c r="B83" s="79"/>
      <c r="C83" s="138"/>
      <c r="D83" s="79"/>
      <c r="E83" s="75"/>
      <c r="F83" s="213"/>
      <c r="G83" s="244"/>
      <c r="H83" s="104"/>
    </row>
    <row r="84" spans="1:8" s="95" customFormat="1" ht="60" x14ac:dyDescent="0.25">
      <c r="A84" s="234">
        <f>A79+10</f>
        <v>310</v>
      </c>
      <c r="B84" s="79">
        <v>14140014</v>
      </c>
      <c r="C84" s="138" t="s">
        <v>186</v>
      </c>
      <c r="D84" s="79" t="s">
        <v>27</v>
      </c>
      <c r="E84" s="75">
        <v>23.68</v>
      </c>
      <c r="F84" s="213"/>
      <c r="G84" s="244"/>
      <c r="H84" s="104">
        <v>0</v>
      </c>
    </row>
    <row r="85" spans="1:8" s="95" customFormat="1" ht="12" x14ac:dyDescent="0.25">
      <c r="A85" s="79"/>
      <c r="B85" s="79"/>
      <c r="C85" s="138"/>
      <c r="D85" s="79"/>
      <c r="E85" s="75"/>
      <c r="F85" s="213"/>
      <c r="G85" s="244"/>
      <c r="H85" s="104"/>
    </row>
    <row r="86" spans="1:8" s="227" customFormat="1" x14ac:dyDescent="0.25">
      <c r="A86" s="236"/>
      <c r="B86" s="237" t="s">
        <v>26</v>
      </c>
      <c r="C86" s="238"/>
      <c r="D86" s="239"/>
      <c r="E86" s="240"/>
      <c r="F86" s="241"/>
      <c r="G86" s="242"/>
      <c r="H86" s="243"/>
    </row>
    <row r="87" spans="1:8" s="95" customFormat="1" ht="12" x14ac:dyDescent="0.25">
      <c r="A87" s="79"/>
      <c r="B87" s="79"/>
      <c r="C87" s="138"/>
      <c r="D87" s="79"/>
      <c r="E87" s="75"/>
      <c r="F87" s="213"/>
      <c r="G87" s="244"/>
      <c r="H87" s="104"/>
    </row>
    <row r="88" spans="1:8" s="95" customFormat="1" ht="84" x14ac:dyDescent="0.25">
      <c r="A88" s="234">
        <f>A84+10</f>
        <v>320</v>
      </c>
      <c r="B88" s="79">
        <v>14160005</v>
      </c>
      <c r="C88" s="138" t="s">
        <v>187</v>
      </c>
      <c r="D88" s="79" t="s">
        <v>27</v>
      </c>
      <c r="E88" s="75">
        <v>11.68</v>
      </c>
      <c r="F88" s="213"/>
      <c r="G88" s="244"/>
      <c r="H88" s="104">
        <v>0</v>
      </c>
    </row>
    <row r="89" spans="1:8" s="95" customFormat="1" ht="12" x14ac:dyDescent="0.25">
      <c r="A89" s="79"/>
      <c r="B89" s="79"/>
      <c r="C89" s="138"/>
      <c r="D89" s="79"/>
      <c r="E89" s="75"/>
      <c r="F89" s="213"/>
      <c r="G89" s="244"/>
      <c r="H89" s="104"/>
    </row>
    <row r="90" spans="1:8" s="95" customFormat="1" ht="84" x14ac:dyDescent="0.25">
      <c r="A90" s="234">
        <f>A88+10</f>
        <v>330</v>
      </c>
      <c r="B90" s="79"/>
      <c r="C90" s="138" t="s">
        <v>188</v>
      </c>
      <c r="D90" s="79" t="s">
        <v>46</v>
      </c>
      <c r="E90" s="75">
        <v>60</v>
      </c>
      <c r="F90" s="213"/>
      <c r="G90" s="244"/>
      <c r="H90" s="104">
        <v>0</v>
      </c>
    </row>
    <row r="91" spans="1:8" s="95" customFormat="1" ht="12" x14ac:dyDescent="0.25">
      <c r="A91" s="79"/>
      <c r="B91" s="79"/>
      <c r="C91" s="138"/>
      <c r="D91" s="79"/>
      <c r="E91" s="75"/>
      <c r="F91" s="213"/>
      <c r="G91" s="244"/>
      <c r="H91" s="104"/>
    </row>
    <row r="92" spans="1:8" s="227" customFormat="1" x14ac:dyDescent="0.25">
      <c r="A92" s="236"/>
      <c r="B92" s="237" t="s">
        <v>30</v>
      </c>
      <c r="C92" s="238"/>
      <c r="D92" s="239"/>
      <c r="E92" s="240"/>
      <c r="F92" s="241"/>
      <c r="G92" s="242"/>
      <c r="H92" s="243"/>
    </row>
    <row r="93" spans="1:8" s="95" customFormat="1" ht="12" x14ac:dyDescent="0.25">
      <c r="A93" s="79"/>
      <c r="B93" s="79"/>
      <c r="C93" s="138"/>
      <c r="D93" s="79"/>
      <c r="E93" s="75"/>
      <c r="F93" s="213"/>
      <c r="G93" s="244"/>
      <c r="H93" s="104"/>
    </row>
    <row r="94" spans="1:8" s="95" customFormat="1" ht="84" x14ac:dyDescent="0.25">
      <c r="A94" s="234">
        <f>A90+10</f>
        <v>340</v>
      </c>
      <c r="B94" s="188"/>
      <c r="C94" s="144" t="s">
        <v>128</v>
      </c>
      <c r="D94" s="74" t="s">
        <v>27</v>
      </c>
      <c r="E94" s="100">
        <v>44</v>
      </c>
      <c r="F94" s="110"/>
      <c r="G94" s="99"/>
      <c r="H94" s="104"/>
    </row>
    <row r="95" spans="1:8" s="95" customFormat="1" ht="12" x14ac:dyDescent="0.25">
      <c r="A95" s="79"/>
      <c r="B95" s="79"/>
      <c r="C95" s="138"/>
      <c r="D95" s="79"/>
      <c r="E95" s="75"/>
      <c r="F95" s="213"/>
      <c r="G95" s="244"/>
      <c r="H95" s="104"/>
    </row>
    <row r="96" spans="1:8" s="227" customFormat="1" ht="15.75" x14ac:dyDescent="0.25">
      <c r="A96" s="245" t="s">
        <v>31</v>
      </c>
      <c r="B96" s="101" t="s">
        <v>32</v>
      </c>
      <c r="C96" s="246"/>
      <c r="D96" s="247"/>
      <c r="E96" s="248"/>
      <c r="F96" s="249"/>
      <c r="G96" s="250"/>
      <c r="H96" s="251"/>
    </row>
    <row r="97" spans="1:8" s="95" customFormat="1" x14ac:dyDescent="0.25">
      <c r="A97" s="252"/>
      <c r="B97" s="253" t="s">
        <v>96</v>
      </c>
      <c r="C97" s="254"/>
      <c r="D97" s="31"/>
      <c r="E97" s="255"/>
      <c r="F97" s="256"/>
      <c r="G97" s="257"/>
      <c r="H97" s="258"/>
    </row>
    <row r="98" spans="1:8" s="95" customFormat="1" x14ac:dyDescent="0.25">
      <c r="A98" s="79"/>
      <c r="B98" s="259"/>
      <c r="C98" s="138"/>
      <c r="D98" s="79"/>
      <c r="E98" s="75"/>
      <c r="F98" s="213"/>
      <c r="G98" s="260"/>
      <c r="H98" s="104"/>
    </row>
    <row r="99" spans="1:8" s="95" customFormat="1" ht="72" x14ac:dyDescent="0.25">
      <c r="A99" s="234">
        <f>A94+10</f>
        <v>350</v>
      </c>
      <c r="B99" s="79" t="s">
        <v>148</v>
      </c>
      <c r="C99" s="138" t="s">
        <v>189</v>
      </c>
      <c r="D99" s="79" t="s">
        <v>34</v>
      </c>
      <c r="E99" s="75">
        <v>906</v>
      </c>
      <c r="F99" s="213"/>
      <c r="G99" s="244"/>
      <c r="H99" s="104">
        <v>0</v>
      </c>
    </row>
    <row r="100" spans="1:8" s="95" customFormat="1" ht="12" x14ac:dyDescent="0.25">
      <c r="A100" s="79"/>
      <c r="B100" s="79"/>
      <c r="C100" s="138"/>
      <c r="D100" s="79"/>
      <c r="E100" s="75"/>
      <c r="F100" s="213"/>
      <c r="G100" s="244"/>
      <c r="H100" s="104"/>
    </row>
    <row r="101" spans="1:8" s="95" customFormat="1" ht="84" x14ac:dyDescent="0.25">
      <c r="A101" s="234">
        <f>A99+10</f>
        <v>360</v>
      </c>
      <c r="B101" s="79" t="s">
        <v>149</v>
      </c>
      <c r="C101" s="138" t="s">
        <v>190</v>
      </c>
      <c r="D101" s="79" t="s">
        <v>27</v>
      </c>
      <c r="E101" s="75">
        <v>7.5</v>
      </c>
      <c r="F101" s="213"/>
      <c r="G101" s="244"/>
      <c r="H101" s="104">
        <v>0</v>
      </c>
    </row>
    <row r="102" spans="1:8" s="95" customFormat="1" ht="12" x14ac:dyDescent="0.25">
      <c r="A102" s="79"/>
      <c r="B102" s="79"/>
      <c r="C102" s="138"/>
      <c r="D102" s="79"/>
      <c r="E102" s="75"/>
      <c r="F102" s="213"/>
      <c r="G102" s="244"/>
      <c r="H102" s="104"/>
    </row>
    <row r="103" spans="1:8" s="95" customFormat="1" ht="48" x14ac:dyDescent="0.25">
      <c r="A103" s="234">
        <f t="shared" ref="A103" si="10">A101+10</f>
        <v>370</v>
      </c>
      <c r="B103" s="79" t="s">
        <v>150</v>
      </c>
      <c r="C103" s="138" t="s">
        <v>191</v>
      </c>
      <c r="D103" s="79" t="s">
        <v>27</v>
      </c>
      <c r="E103" s="75">
        <v>1.1299999999999999</v>
      </c>
      <c r="F103" s="213"/>
      <c r="G103" s="244"/>
      <c r="H103" s="104">
        <v>0</v>
      </c>
    </row>
    <row r="104" spans="1:8" s="95" customFormat="1" x14ac:dyDescent="0.25">
      <c r="A104" s="79"/>
      <c r="B104" s="259"/>
      <c r="C104" s="138"/>
      <c r="D104" s="79"/>
      <c r="E104" s="75"/>
      <c r="F104" s="213"/>
      <c r="G104" s="260"/>
      <c r="H104" s="104"/>
    </row>
    <row r="105" spans="1:8" s="95" customFormat="1" ht="48" x14ac:dyDescent="0.25">
      <c r="A105" s="234">
        <f t="shared" ref="A105" si="11">A103+10</f>
        <v>380</v>
      </c>
      <c r="B105" s="79" t="s">
        <v>151</v>
      </c>
      <c r="C105" s="138" t="s">
        <v>192</v>
      </c>
      <c r="D105" s="79" t="s">
        <v>20</v>
      </c>
      <c r="E105" s="75">
        <v>18</v>
      </c>
      <c r="F105" s="213"/>
      <c r="G105" s="244"/>
      <c r="H105" s="104">
        <v>0</v>
      </c>
    </row>
    <row r="106" spans="1:8" s="95" customFormat="1" ht="12" x14ac:dyDescent="0.25">
      <c r="A106" s="79"/>
      <c r="B106" s="79"/>
      <c r="C106" s="138"/>
      <c r="D106" s="79"/>
      <c r="E106" s="75"/>
      <c r="F106" s="213"/>
      <c r="G106" s="244"/>
      <c r="H106" s="104"/>
    </row>
    <row r="107" spans="1:8" s="95" customFormat="1" ht="72" x14ac:dyDescent="0.25">
      <c r="A107" s="234">
        <f t="shared" ref="A107" si="12">A105+10</f>
        <v>390</v>
      </c>
      <c r="B107" s="79" t="s">
        <v>152</v>
      </c>
      <c r="C107" s="138" t="s">
        <v>193</v>
      </c>
      <c r="D107" s="79" t="s">
        <v>34</v>
      </c>
      <c r="E107" s="75">
        <v>354</v>
      </c>
      <c r="F107" s="213"/>
      <c r="G107" s="244"/>
      <c r="H107" s="104">
        <v>0</v>
      </c>
    </row>
    <row r="108" spans="1:8" s="95" customFormat="1" ht="12" x14ac:dyDescent="0.25">
      <c r="A108" s="79"/>
      <c r="B108" s="79"/>
      <c r="C108" s="138"/>
      <c r="D108" s="79"/>
      <c r="E108" s="75"/>
      <c r="F108" s="213"/>
      <c r="G108" s="244"/>
      <c r="H108" s="104"/>
    </row>
    <row r="109" spans="1:8" s="95" customFormat="1" ht="84" x14ac:dyDescent="0.25">
      <c r="A109" s="234">
        <f>A107+10</f>
        <v>400</v>
      </c>
      <c r="B109" s="79" t="s">
        <v>153</v>
      </c>
      <c r="C109" s="138" t="s">
        <v>194</v>
      </c>
      <c r="D109" s="79" t="s">
        <v>27</v>
      </c>
      <c r="E109" s="75">
        <v>2</v>
      </c>
      <c r="F109" s="213"/>
      <c r="G109" s="244"/>
      <c r="H109" s="104">
        <v>0</v>
      </c>
    </row>
    <row r="110" spans="1:8" s="95" customFormat="1" x14ac:dyDescent="0.25">
      <c r="A110" s="79"/>
      <c r="B110" s="259"/>
      <c r="C110" s="138"/>
      <c r="D110" s="79"/>
      <c r="E110" s="75"/>
      <c r="F110" s="213"/>
      <c r="G110" s="260"/>
      <c r="H110" s="104"/>
    </row>
    <row r="111" spans="1:8" s="95" customFormat="1" x14ac:dyDescent="0.25">
      <c r="A111" s="252"/>
      <c r="B111" s="253" t="s">
        <v>33</v>
      </c>
      <c r="C111" s="254"/>
      <c r="D111" s="31"/>
      <c r="E111" s="255"/>
      <c r="F111" s="256"/>
      <c r="G111" s="257"/>
      <c r="H111" s="258"/>
    </row>
    <row r="112" spans="1:8" s="95" customFormat="1" x14ac:dyDescent="0.25">
      <c r="A112" s="79"/>
      <c r="B112" s="259"/>
      <c r="C112" s="138"/>
      <c r="D112" s="79"/>
      <c r="E112" s="75"/>
      <c r="F112" s="213"/>
      <c r="G112" s="260"/>
      <c r="H112" s="104"/>
    </row>
    <row r="113" spans="1:8" s="95" customFormat="1" ht="96" x14ac:dyDescent="0.25">
      <c r="A113" s="234">
        <f>A109+10</f>
        <v>410</v>
      </c>
      <c r="B113" s="79" t="s">
        <v>154</v>
      </c>
      <c r="C113" s="138" t="s">
        <v>195</v>
      </c>
      <c r="D113" s="79" t="s">
        <v>20</v>
      </c>
      <c r="E113" s="75">
        <v>58.4</v>
      </c>
      <c r="F113" s="213"/>
      <c r="G113" s="244"/>
      <c r="H113" s="104">
        <v>0</v>
      </c>
    </row>
    <row r="114" spans="1:8" s="95" customFormat="1" ht="12" x14ac:dyDescent="0.25">
      <c r="A114" s="79"/>
      <c r="B114" s="79"/>
      <c r="C114" s="138"/>
      <c r="D114" s="79"/>
      <c r="E114" s="75"/>
      <c r="F114" s="213"/>
      <c r="G114" s="244"/>
      <c r="H114" s="104"/>
    </row>
    <row r="115" spans="1:8" s="95" customFormat="1" ht="84" x14ac:dyDescent="0.25">
      <c r="A115" s="234">
        <f>A113+10</f>
        <v>420</v>
      </c>
      <c r="B115" s="79" t="s">
        <v>155</v>
      </c>
      <c r="C115" s="138" t="s">
        <v>196</v>
      </c>
      <c r="D115" s="79" t="s">
        <v>34</v>
      </c>
      <c r="E115" s="75">
        <v>1139</v>
      </c>
      <c r="F115" s="213"/>
      <c r="G115" s="244"/>
      <c r="H115" s="104">
        <v>0</v>
      </c>
    </row>
    <row r="116" spans="1:8" s="95" customFormat="1" ht="12" x14ac:dyDescent="0.25">
      <c r="A116" s="79"/>
      <c r="B116" s="79"/>
      <c r="C116" s="138"/>
      <c r="D116" s="79"/>
      <c r="E116" s="75"/>
      <c r="F116" s="213"/>
      <c r="G116" s="244"/>
      <c r="H116" s="104"/>
    </row>
    <row r="117" spans="1:8" s="95" customFormat="1" ht="72" x14ac:dyDescent="0.25">
      <c r="A117" s="234">
        <f>A115+10</f>
        <v>430</v>
      </c>
      <c r="B117" s="79" t="s">
        <v>156</v>
      </c>
      <c r="C117" s="138" t="s">
        <v>197</v>
      </c>
      <c r="D117" s="79" t="s">
        <v>27</v>
      </c>
      <c r="E117" s="75">
        <v>11.68</v>
      </c>
      <c r="F117" s="213"/>
      <c r="G117" s="244"/>
      <c r="H117" s="104">
        <v>0</v>
      </c>
    </row>
    <row r="118" spans="1:8" s="95" customFormat="1" x14ac:dyDescent="0.25">
      <c r="A118" s="79"/>
      <c r="B118" s="259"/>
      <c r="C118" s="138"/>
      <c r="D118" s="79"/>
      <c r="E118" s="75"/>
      <c r="F118" s="213"/>
      <c r="G118" s="260"/>
      <c r="H118" s="104"/>
    </row>
    <row r="119" spans="1:8" s="227" customFormat="1" ht="15.75" x14ac:dyDescent="0.25">
      <c r="A119" s="245" t="s">
        <v>35</v>
      </c>
      <c r="B119" s="101" t="s">
        <v>157</v>
      </c>
      <c r="C119" s="246"/>
      <c r="D119" s="247"/>
      <c r="E119" s="248"/>
      <c r="F119" s="249"/>
      <c r="G119" s="250"/>
      <c r="H119" s="251"/>
    </row>
    <row r="120" spans="1:8" s="95" customFormat="1" x14ac:dyDescent="0.25">
      <c r="A120" s="252"/>
      <c r="B120" s="253" t="s">
        <v>36</v>
      </c>
      <c r="C120" s="254"/>
      <c r="D120" s="31"/>
      <c r="E120" s="255"/>
      <c r="F120" s="256"/>
      <c r="G120" s="257"/>
      <c r="H120" s="257"/>
    </row>
    <row r="121" spans="1:8" s="95" customFormat="1" ht="12" x14ac:dyDescent="0.25">
      <c r="A121" s="79"/>
      <c r="B121" s="79"/>
      <c r="C121" s="138"/>
      <c r="D121" s="79"/>
      <c r="E121" s="75"/>
      <c r="F121" s="213"/>
      <c r="G121" s="244"/>
      <c r="H121" s="104"/>
    </row>
    <row r="122" spans="1:8" s="95" customFormat="1" ht="96" x14ac:dyDescent="0.25">
      <c r="A122" s="234">
        <f>A117+10</f>
        <v>440</v>
      </c>
      <c r="B122" s="79" t="s">
        <v>37</v>
      </c>
      <c r="C122" s="138" t="s">
        <v>198</v>
      </c>
      <c r="D122" s="79" t="s">
        <v>20</v>
      </c>
      <c r="E122" s="75">
        <v>139.19999999999999</v>
      </c>
      <c r="F122" s="213"/>
      <c r="G122" s="244"/>
      <c r="H122" s="104">
        <v>0</v>
      </c>
    </row>
    <row r="123" spans="1:8" s="95" customFormat="1" ht="12" x14ac:dyDescent="0.25">
      <c r="A123" s="79"/>
      <c r="B123" s="79"/>
      <c r="C123" s="138"/>
      <c r="D123" s="79"/>
      <c r="E123" s="75"/>
      <c r="F123" s="213"/>
      <c r="G123" s="244"/>
      <c r="H123" s="104"/>
    </row>
    <row r="124" spans="1:8" s="95" customFormat="1" ht="84" x14ac:dyDescent="0.25">
      <c r="A124" s="234">
        <f>A122+10</f>
        <v>450</v>
      </c>
      <c r="B124" s="79" t="s">
        <v>38</v>
      </c>
      <c r="C124" s="138" t="s">
        <v>199</v>
      </c>
      <c r="D124" s="79" t="s">
        <v>34</v>
      </c>
      <c r="E124" s="75">
        <v>2011</v>
      </c>
      <c r="F124" s="213"/>
      <c r="G124" s="244"/>
      <c r="H124" s="104">
        <v>0</v>
      </c>
    </row>
    <row r="125" spans="1:8" s="95" customFormat="1" ht="12" x14ac:dyDescent="0.25">
      <c r="A125" s="79"/>
      <c r="B125" s="79"/>
      <c r="C125" s="138"/>
      <c r="D125" s="79"/>
      <c r="E125" s="75"/>
      <c r="F125" s="213"/>
      <c r="G125" s="244"/>
      <c r="H125" s="104"/>
    </row>
    <row r="126" spans="1:8" s="95" customFormat="1" ht="84" x14ac:dyDescent="0.25">
      <c r="A126" s="234">
        <f>A124+10</f>
        <v>460</v>
      </c>
      <c r="B126" s="79" t="s">
        <v>39</v>
      </c>
      <c r="C126" s="138" t="s">
        <v>200</v>
      </c>
      <c r="D126" s="79" t="s">
        <v>27</v>
      </c>
      <c r="E126" s="75">
        <v>14</v>
      </c>
      <c r="F126" s="213"/>
      <c r="G126" s="244"/>
      <c r="H126" s="104">
        <v>0</v>
      </c>
    </row>
    <row r="127" spans="1:8" s="95" customFormat="1" ht="12" x14ac:dyDescent="0.25">
      <c r="A127" s="79"/>
      <c r="B127" s="79"/>
      <c r="C127" s="138"/>
      <c r="D127" s="79"/>
      <c r="E127" s="75"/>
      <c r="F127" s="213"/>
      <c r="G127" s="244"/>
      <c r="H127" s="104"/>
    </row>
    <row r="128" spans="1:8" s="227" customFormat="1" x14ac:dyDescent="0.25">
      <c r="A128" s="236"/>
      <c r="B128" s="237" t="s">
        <v>158</v>
      </c>
      <c r="C128" s="238"/>
      <c r="D128" s="239"/>
      <c r="E128" s="240"/>
      <c r="F128" s="241"/>
      <c r="G128" s="242"/>
      <c r="H128" s="243"/>
    </row>
    <row r="129" spans="1:8" s="95" customFormat="1" ht="12" x14ac:dyDescent="0.25">
      <c r="A129" s="79"/>
      <c r="B129" s="79"/>
      <c r="C129" s="138"/>
      <c r="D129" s="79"/>
      <c r="E129" s="75"/>
      <c r="F129" s="213"/>
      <c r="G129" s="244"/>
      <c r="H129" s="104"/>
    </row>
    <row r="130" spans="1:8" s="95" customFormat="1" ht="108" x14ac:dyDescent="0.25">
      <c r="A130" s="234">
        <f>A126+10</f>
        <v>470</v>
      </c>
      <c r="B130" s="79">
        <v>22260001</v>
      </c>
      <c r="C130" s="138" t="s">
        <v>201</v>
      </c>
      <c r="D130" s="79" t="s">
        <v>20</v>
      </c>
      <c r="E130" s="75">
        <v>443</v>
      </c>
      <c r="F130" s="213"/>
      <c r="G130" s="244"/>
      <c r="H130" s="104">
        <v>0</v>
      </c>
    </row>
    <row r="131" spans="1:8" s="95" customFormat="1" ht="12" x14ac:dyDescent="0.25">
      <c r="A131" s="79"/>
      <c r="B131" s="79"/>
      <c r="C131" s="138"/>
      <c r="D131" s="79"/>
      <c r="E131" s="75"/>
      <c r="F131" s="213"/>
      <c r="G131" s="244"/>
      <c r="H131" s="104"/>
    </row>
    <row r="132" spans="1:8" s="95" customFormat="1" ht="84" x14ac:dyDescent="0.25">
      <c r="A132" s="234">
        <f>A130+10</f>
        <v>480</v>
      </c>
      <c r="B132" s="79" t="s">
        <v>159</v>
      </c>
      <c r="C132" s="138" t="s">
        <v>202</v>
      </c>
      <c r="D132" s="79" t="s">
        <v>34</v>
      </c>
      <c r="E132" s="107">
        <v>3587</v>
      </c>
      <c r="F132" s="213"/>
      <c r="G132" s="244"/>
      <c r="H132" s="104">
        <v>0</v>
      </c>
    </row>
    <row r="133" spans="1:8" s="95" customFormat="1" ht="12" x14ac:dyDescent="0.25">
      <c r="A133" s="79"/>
      <c r="B133" s="79"/>
      <c r="C133" s="138"/>
      <c r="D133" s="79"/>
      <c r="E133" s="75"/>
      <c r="F133" s="213"/>
      <c r="G133" s="244"/>
      <c r="H133" s="104"/>
    </row>
    <row r="134" spans="1:8" s="95" customFormat="1" ht="72" x14ac:dyDescent="0.25">
      <c r="A134" s="234">
        <f>A132+10</f>
        <v>490</v>
      </c>
      <c r="B134" s="79" t="s">
        <v>160</v>
      </c>
      <c r="C134" s="138" t="s">
        <v>203</v>
      </c>
      <c r="D134" s="79" t="s">
        <v>27</v>
      </c>
      <c r="E134" s="75">
        <v>56.35</v>
      </c>
      <c r="F134" s="213"/>
      <c r="G134" s="244"/>
      <c r="H134" s="104">
        <v>0</v>
      </c>
    </row>
    <row r="135" spans="1:8" s="95" customFormat="1" ht="12" x14ac:dyDescent="0.25">
      <c r="A135" s="79"/>
      <c r="B135" s="79"/>
      <c r="C135" s="138"/>
      <c r="D135" s="79"/>
      <c r="E135" s="75"/>
      <c r="F135" s="213"/>
      <c r="G135" s="244"/>
      <c r="H135" s="104"/>
    </row>
    <row r="136" spans="1:8" s="95" customFormat="1" ht="48" x14ac:dyDescent="0.25">
      <c r="A136" s="234">
        <f>A134+10</f>
        <v>500</v>
      </c>
      <c r="B136" s="79">
        <v>22260014</v>
      </c>
      <c r="C136" s="138" t="s">
        <v>204</v>
      </c>
      <c r="D136" s="79" t="s">
        <v>19</v>
      </c>
      <c r="E136" s="75">
        <v>3184</v>
      </c>
      <c r="F136" s="213"/>
      <c r="G136" s="244"/>
      <c r="H136" s="104">
        <v>0</v>
      </c>
    </row>
    <row r="137" spans="1:8" s="95" customFormat="1" ht="15" x14ac:dyDescent="0.25">
      <c r="A137" s="79"/>
      <c r="B137" s="189"/>
      <c r="C137" s="190"/>
      <c r="D137" s="83"/>
      <c r="E137" s="48"/>
      <c r="F137" s="110"/>
      <c r="G137" s="99"/>
      <c r="H137" s="78"/>
    </row>
    <row r="138" spans="1:8" s="95" customFormat="1" ht="15" x14ac:dyDescent="0.25">
      <c r="A138" s="24" t="s">
        <v>40</v>
      </c>
      <c r="B138" s="77"/>
      <c r="C138" s="141" t="s">
        <v>41</v>
      </c>
      <c r="D138" s="24"/>
      <c r="E138" s="108"/>
      <c r="F138" s="111"/>
      <c r="G138" s="13"/>
      <c r="H138" s="34"/>
    </row>
    <row r="139" spans="1:8" s="95" customFormat="1" ht="15" x14ac:dyDescent="0.25">
      <c r="A139" s="25"/>
      <c r="B139" s="35"/>
      <c r="C139" s="142" t="s">
        <v>125</v>
      </c>
      <c r="D139" s="49"/>
      <c r="E139" s="50"/>
      <c r="F139" s="112"/>
      <c r="G139" s="26"/>
      <c r="H139" s="27"/>
    </row>
    <row r="140" spans="1:8" s="95" customFormat="1" ht="15" x14ac:dyDescent="0.25">
      <c r="A140" s="79"/>
      <c r="B140" s="191"/>
      <c r="C140" s="140"/>
      <c r="D140" s="74"/>
      <c r="E140" s="48"/>
      <c r="F140" s="110"/>
      <c r="G140" s="99"/>
      <c r="H140" s="78"/>
    </row>
    <row r="141" spans="1:8" s="95" customFormat="1" ht="72" x14ac:dyDescent="0.25">
      <c r="A141" s="234">
        <f>A136+10</f>
        <v>510</v>
      </c>
      <c r="B141" s="87"/>
      <c r="C141" s="143" t="s">
        <v>42</v>
      </c>
      <c r="D141" s="73" t="s">
        <v>22</v>
      </c>
      <c r="E141" s="48">
        <v>140</v>
      </c>
      <c r="F141" s="110"/>
      <c r="G141" s="99"/>
      <c r="H141" s="78"/>
    </row>
    <row r="142" spans="1:8" s="95" customFormat="1" ht="15" x14ac:dyDescent="0.25">
      <c r="A142" s="79"/>
      <c r="B142" s="87"/>
      <c r="C142" s="143"/>
      <c r="D142" s="73"/>
      <c r="E142" s="48"/>
      <c r="F142" s="110"/>
      <c r="G142" s="99"/>
      <c r="H142" s="78"/>
    </row>
    <row r="143" spans="1:8" s="95" customFormat="1" ht="132" x14ac:dyDescent="0.25">
      <c r="A143" s="234">
        <f>A141+10</f>
        <v>520</v>
      </c>
      <c r="B143" s="87"/>
      <c r="C143" s="144" t="s">
        <v>226</v>
      </c>
      <c r="D143" s="74" t="s">
        <v>20</v>
      </c>
      <c r="E143" s="48">
        <v>140</v>
      </c>
      <c r="F143" s="110"/>
      <c r="G143" s="30"/>
      <c r="H143" s="78"/>
    </row>
    <row r="144" spans="1:8" s="95" customFormat="1" ht="15" x14ac:dyDescent="0.25">
      <c r="A144" s="79"/>
      <c r="B144" s="87"/>
      <c r="C144" s="144"/>
      <c r="D144" s="74"/>
      <c r="E144" s="48"/>
      <c r="F144" s="110"/>
      <c r="G144" s="30"/>
      <c r="H144" s="78"/>
    </row>
    <row r="145" spans="1:8" s="95" customFormat="1" ht="96" x14ac:dyDescent="0.25">
      <c r="A145" s="234">
        <f>A143+10</f>
        <v>530</v>
      </c>
      <c r="B145" s="87"/>
      <c r="C145" s="144" t="s">
        <v>225</v>
      </c>
      <c r="D145" s="74" t="s">
        <v>20</v>
      </c>
      <c r="E145" s="37">
        <v>29</v>
      </c>
      <c r="F145" s="110"/>
      <c r="G145" s="99"/>
      <c r="H145" s="78"/>
    </row>
    <row r="146" spans="1:8" s="95" customFormat="1" ht="15" x14ac:dyDescent="0.25">
      <c r="A146" s="79"/>
      <c r="B146" s="79"/>
      <c r="C146" s="143"/>
      <c r="D146" s="73"/>
      <c r="E146" s="37"/>
      <c r="F146" s="110"/>
      <c r="G146" s="99"/>
      <c r="H146" s="78"/>
    </row>
    <row r="147" spans="1:8" s="95" customFormat="1" ht="144" x14ac:dyDescent="0.25">
      <c r="A147" s="234">
        <f t="shared" ref="A147" si="13">A145+10</f>
        <v>540</v>
      </c>
      <c r="B147" s="79"/>
      <c r="C147" s="144" t="s">
        <v>126</v>
      </c>
      <c r="D147" s="74" t="s">
        <v>20</v>
      </c>
      <c r="E147" s="75" t="s">
        <v>116</v>
      </c>
      <c r="F147" s="110"/>
      <c r="G147" s="99"/>
      <c r="H147" s="78"/>
    </row>
    <row r="148" spans="1:8" s="95" customFormat="1" ht="15" x14ac:dyDescent="0.25">
      <c r="A148" s="79"/>
      <c r="B148" s="79"/>
      <c r="C148" s="143"/>
      <c r="D148" s="73"/>
      <c r="E148" s="37"/>
      <c r="F148" s="110"/>
      <c r="G148" s="99"/>
      <c r="H148" s="78"/>
    </row>
    <row r="149" spans="1:8" s="95" customFormat="1" ht="72" x14ac:dyDescent="0.25">
      <c r="A149" s="234">
        <f t="shared" ref="A149" si="14">A147+10</f>
        <v>550</v>
      </c>
      <c r="B149" s="79"/>
      <c r="C149" s="143" t="s">
        <v>127</v>
      </c>
      <c r="D149" s="73" t="s">
        <v>46</v>
      </c>
      <c r="E149" s="37">
        <v>21</v>
      </c>
      <c r="F149" s="110"/>
      <c r="G149" s="99"/>
      <c r="H149" s="78"/>
    </row>
    <row r="150" spans="1:8" s="95" customFormat="1" ht="15" x14ac:dyDescent="0.25">
      <c r="A150" s="79"/>
      <c r="B150" s="79"/>
      <c r="C150" s="143"/>
      <c r="D150" s="73"/>
      <c r="E150" s="37"/>
      <c r="F150" s="110"/>
      <c r="G150" s="99"/>
      <c r="H150" s="78"/>
    </row>
    <row r="151" spans="1:8" s="95" customFormat="1" x14ac:dyDescent="0.25">
      <c r="A151" s="25"/>
      <c r="B151" s="28"/>
      <c r="C151" s="145" t="s">
        <v>43</v>
      </c>
      <c r="D151" s="113"/>
      <c r="E151" s="114"/>
      <c r="F151" s="115"/>
      <c r="G151" s="36"/>
      <c r="H151" s="36"/>
    </row>
    <row r="152" spans="1:8" s="95" customFormat="1" x14ac:dyDescent="0.25">
      <c r="A152" s="79"/>
      <c r="B152" s="193"/>
      <c r="C152" s="194"/>
      <c r="D152" s="195"/>
      <c r="E152" s="196"/>
      <c r="F152" s="197"/>
      <c r="G152" s="198"/>
      <c r="H152" s="198"/>
    </row>
    <row r="153" spans="1:8" s="95" customFormat="1" ht="84" x14ac:dyDescent="0.25">
      <c r="A153" s="234">
        <f>A149+10</f>
        <v>560</v>
      </c>
      <c r="B153" s="189" t="s">
        <v>44</v>
      </c>
      <c r="C153" s="151" t="s">
        <v>45</v>
      </c>
      <c r="D153" s="83" t="s">
        <v>46</v>
      </c>
      <c r="E153" s="75" t="s">
        <v>113</v>
      </c>
      <c r="F153" s="110"/>
      <c r="G153" s="99"/>
      <c r="H153" s="78"/>
    </row>
    <row r="154" spans="1:8" s="95" customFormat="1" ht="15" x14ac:dyDescent="0.25">
      <c r="A154" s="79"/>
      <c r="B154" s="87"/>
      <c r="C154" s="144"/>
      <c r="D154" s="74"/>
      <c r="E154" s="37"/>
      <c r="F154" s="110"/>
      <c r="G154" s="99"/>
      <c r="H154" s="78"/>
    </row>
    <row r="155" spans="1:8" s="95" customFormat="1" ht="84" x14ac:dyDescent="0.25">
      <c r="A155" s="234">
        <f>A153+10</f>
        <v>570</v>
      </c>
      <c r="B155" s="87"/>
      <c r="C155" s="144" t="s">
        <v>47</v>
      </c>
      <c r="D155" s="74" t="s">
        <v>21</v>
      </c>
      <c r="E155" s="75" t="s">
        <v>114</v>
      </c>
      <c r="F155" s="110"/>
      <c r="G155" s="99"/>
      <c r="H155" s="78"/>
    </row>
    <row r="156" spans="1:8" s="95" customFormat="1" ht="15" x14ac:dyDescent="0.25">
      <c r="A156" s="79"/>
      <c r="B156" s="87"/>
      <c r="C156" s="144"/>
      <c r="D156" s="74"/>
      <c r="E156" s="37"/>
      <c r="F156" s="110"/>
      <c r="G156" s="99"/>
      <c r="H156" s="78"/>
    </row>
    <row r="157" spans="1:8" s="95" customFormat="1" ht="96" x14ac:dyDescent="0.25">
      <c r="A157" s="234">
        <f t="shared" ref="A157" si="15">A155+10</f>
        <v>580</v>
      </c>
      <c r="B157" s="87"/>
      <c r="C157" s="144" t="s">
        <v>48</v>
      </c>
      <c r="D157" s="74" t="s">
        <v>20</v>
      </c>
      <c r="E157" s="37">
        <v>280</v>
      </c>
      <c r="F157" s="110"/>
      <c r="G157" s="99"/>
      <c r="H157" s="78"/>
    </row>
    <row r="158" spans="1:8" s="95" customFormat="1" ht="15" x14ac:dyDescent="0.25">
      <c r="A158" s="79"/>
      <c r="B158" s="87"/>
      <c r="C158" s="144"/>
      <c r="D158" s="74"/>
      <c r="E158" s="37"/>
      <c r="F158" s="110"/>
      <c r="G158" s="99"/>
      <c r="H158" s="78"/>
    </row>
    <row r="159" spans="1:8" s="95" customFormat="1" ht="120" x14ac:dyDescent="0.25">
      <c r="A159" s="234">
        <f t="shared" ref="A159" si="16">A157+10</f>
        <v>590</v>
      </c>
      <c r="B159" s="87"/>
      <c r="C159" s="144" t="s">
        <v>49</v>
      </c>
      <c r="D159" s="74" t="s">
        <v>20</v>
      </c>
      <c r="E159" s="37">
        <v>343</v>
      </c>
      <c r="F159" s="110"/>
      <c r="G159" s="99"/>
      <c r="H159" s="78"/>
    </row>
    <row r="160" spans="1:8" s="95" customFormat="1" ht="15" x14ac:dyDescent="0.25">
      <c r="A160" s="79"/>
      <c r="B160" s="87"/>
      <c r="C160" s="144"/>
      <c r="D160" s="74"/>
      <c r="E160" s="37"/>
      <c r="F160" s="110"/>
      <c r="G160" s="99"/>
      <c r="H160" s="78"/>
    </row>
    <row r="161" spans="1:8" s="95" customFormat="1" ht="108" x14ac:dyDescent="0.25">
      <c r="A161" s="234">
        <f t="shared" ref="A161" si="17">A159+10</f>
        <v>600</v>
      </c>
      <c r="B161" s="79"/>
      <c r="C161" s="144" t="s">
        <v>50</v>
      </c>
      <c r="D161" s="74" t="s">
        <v>20</v>
      </c>
      <c r="E161" s="37">
        <v>151</v>
      </c>
      <c r="F161" s="110"/>
      <c r="G161" s="99"/>
      <c r="H161" s="78"/>
    </row>
    <row r="162" spans="1:8" s="95" customFormat="1" ht="15" x14ac:dyDescent="0.25">
      <c r="A162" s="79"/>
      <c r="B162" s="67"/>
      <c r="C162" s="144"/>
      <c r="D162" s="74"/>
      <c r="E162" s="37"/>
      <c r="F162" s="110"/>
      <c r="G162" s="99"/>
      <c r="H162" s="78"/>
    </row>
    <row r="163" spans="1:8" s="95" customFormat="1" x14ac:dyDescent="0.25">
      <c r="A163" s="25"/>
      <c r="B163" s="28"/>
      <c r="C163" s="145" t="s">
        <v>51</v>
      </c>
      <c r="D163" s="113"/>
      <c r="E163" s="114"/>
      <c r="F163" s="115"/>
      <c r="G163" s="36"/>
      <c r="H163" s="36"/>
    </row>
    <row r="164" spans="1:8" s="95" customFormat="1" ht="108" x14ac:dyDescent="0.25">
      <c r="A164" s="234">
        <f>A161+10</f>
        <v>610</v>
      </c>
      <c r="B164" s="87"/>
      <c r="C164" s="144" t="s">
        <v>52</v>
      </c>
      <c r="D164" s="74" t="s">
        <v>20</v>
      </c>
      <c r="E164" s="37">
        <v>36</v>
      </c>
      <c r="F164" s="110"/>
      <c r="G164" s="99"/>
      <c r="H164" s="78"/>
    </row>
    <row r="165" spans="1:8" s="95" customFormat="1" ht="15" x14ac:dyDescent="0.25">
      <c r="A165" s="79"/>
      <c r="B165" s="87"/>
      <c r="C165" s="144"/>
      <c r="D165" s="74"/>
      <c r="E165" s="37"/>
      <c r="F165" s="45"/>
      <c r="G165" s="99"/>
      <c r="H165" s="78"/>
    </row>
    <row r="166" spans="1:8" s="95" customFormat="1" ht="96" x14ac:dyDescent="0.25">
      <c r="A166" s="234">
        <f>A164+10</f>
        <v>620</v>
      </c>
      <c r="B166" s="79"/>
      <c r="C166" s="144" t="s">
        <v>253</v>
      </c>
      <c r="D166" s="74" t="s">
        <v>20</v>
      </c>
      <c r="E166" s="37">
        <v>20</v>
      </c>
      <c r="F166" s="45"/>
      <c r="G166" s="99"/>
      <c r="H166" s="78"/>
    </row>
    <row r="167" spans="1:8" s="95" customFormat="1" ht="15" x14ac:dyDescent="0.25">
      <c r="A167" s="79"/>
      <c r="B167" s="79"/>
      <c r="C167" s="144"/>
      <c r="D167" s="74"/>
      <c r="E167" s="37"/>
      <c r="F167" s="45"/>
      <c r="G167" s="99"/>
      <c r="H167" s="78"/>
    </row>
    <row r="168" spans="1:8" s="95" customFormat="1" ht="15" x14ac:dyDescent="0.25">
      <c r="A168" s="24" t="s">
        <v>53</v>
      </c>
      <c r="B168" s="77"/>
      <c r="C168" s="141" t="s">
        <v>54</v>
      </c>
      <c r="D168" s="24"/>
      <c r="E168" s="108"/>
      <c r="F168" s="109"/>
      <c r="G168" s="80"/>
      <c r="H168" s="38"/>
    </row>
    <row r="169" spans="1:8" s="95" customFormat="1" ht="15" x14ac:dyDescent="0.25">
      <c r="A169" s="31"/>
      <c r="B169" s="31"/>
      <c r="C169" s="261" t="s">
        <v>98</v>
      </c>
      <c r="D169" s="31"/>
      <c r="E169" s="262"/>
      <c r="F169" s="262"/>
      <c r="G169" s="22"/>
      <c r="H169" s="33"/>
    </row>
    <row r="170" spans="1:8" s="95" customFormat="1" ht="15" x14ac:dyDescent="0.25">
      <c r="A170" s="79"/>
      <c r="B170" s="78"/>
      <c r="C170" s="138"/>
      <c r="D170" s="87"/>
      <c r="E170" s="87"/>
      <c r="F170" s="87"/>
      <c r="G170" s="99"/>
      <c r="H170" s="78"/>
    </row>
    <row r="171" spans="1:8" s="95" customFormat="1" ht="72" x14ac:dyDescent="0.25">
      <c r="A171" s="234">
        <f>A166+10</f>
        <v>630</v>
      </c>
      <c r="B171" s="78"/>
      <c r="C171" s="138" t="s">
        <v>102</v>
      </c>
      <c r="D171" s="79" t="s">
        <v>46</v>
      </c>
      <c r="E171" s="263">
        <v>62.5</v>
      </c>
      <c r="F171" s="87"/>
      <c r="G171" s="99"/>
      <c r="H171" s="78"/>
    </row>
    <row r="172" spans="1:8" s="95" customFormat="1" ht="15" x14ac:dyDescent="0.25">
      <c r="A172" s="79"/>
      <c r="B172" s="78"/>
      <c r="C172" s="138"/>
      <c r="D172" s="79"/>
      <c r="E172" s="87"/>
      <c r="F172" s="87"/>
      <c r="G172" s="99"/>
      <c r="H172" s="78"/>
    </row>
    <row r="173" spans="1:8" s="95" customFormat="1" ht="60" x14ac:dyDescent="0.25">
      <c r="A173" s="234">
        <f>A171+10</f>
        <v>640</v>
      </c>
      <c r="B173" s="78"/>
      <c r="C173" s="138" t="s">
        <v>103</v>
      </c>
      <c r="D173" s="79" t="s">
        <v>27</v>
      </c>
      <c r="E173" s="264">
        <v>12.25</v>
      </c>
      <c r="F173" s="87"/>
      <c r="G173" s="99"/>
      <c r="H173" s="78"/>
    </row>
    <row r="174" spans="1:8" s="95" customFormat="1" ht="15" x14ac:dyDescent="0.25">
      <c r="A174" s="79"/>
      <c r="B174" s="78"/>
      <c r="C174" s="138"/>
      <c r="D174" s="87"/>
      <c r="E174" s="87"/>
      <c r="F174" s="87"/>
      <c r="G174" s="99"/>
      <c r="H174" s="78"/>
    </row>
    <row r="175" spans="1:8" s="95" customFormat="1" ht="48" x14ac:dyDescent="0.25">
      <c r="A175" s="234">
        <f>A173+10</f>
        <v>650</v>
      </c>
      <c r="B175" s="78"/>
      <c r="C175" s="138" t="s">
        <v>131</v>
      </c>
      <c r="D175" s="79" t="s">
        <v>46</v>
      </c>
      <c r="E175" s="75">
        <v>50</v>
      </c>
      <c r="F175" s="87"/>
      <c r="G175" s="99"/>
      <c r="H175" s="78"/>
    </row>
    <row r="176" spans="1:8" s="95" customFormat="1" ht="15" x14ac:dyDescent="0.25">
      <c r="A176" s="79"/>
      <c r="B176" s="78"/>
      <c r="C176" s="138"/>
      <c r="D176" s="87"/>
      <c r="E176" s="87"/>
      <c r="F176" s="87"/>
      <c r="G176" s="99"/>
      <c r="H176" s="78"/>
    </row>
    <row r="177" spans="1:8" s="95" customFormat="1" ht="15" x14ac:dyDescent="0.25">
      <c r="A177" s="31"/>
      <c r="B177" s="31"/>
      <c r="C177" s="261" t="s">
        <v>55</v>
      </c>
      <c r="D177" s="31"/>
      <c r="E177" s="262"/>
      <c r="F177" s="262"/>
      <c r="G177" s="22"/>
      <c r="H177" s="33"/>
    </row>
    <row r="178" spans="1:8" s="95" customFormat="1" ht="15" x14ac:dyDescent="0.25">
      <c r="A178" s="79"/>
      <c r="B178" s="78"/>
      <c r="C178" s="138"/>
      <c r="D178" s="87"/>
      <c r="E178" s="87"/>
      <c r="F178" s="87"/>
      <c r="G178" s="99"/>
      <c r="H178" s="78"/>
    </row>
    <row r="179" spans="1:8" s="95" customFormat="1" ht="72" x14ac:dyDescent="0.25">
      <c r="A179" s="234">
        <f>A175+10</f>
        <v>660</v>
      </c>
      <c r="B179" s="84" t="s">
        <v>56</v>
      </c>
      <c r="C179" s="190" t="s">
        <v>205</v>
      </c>
      <c r="D179" s="79" t="s">
        <v>46</v>
      </c>
      <c r="E179" s="75">
        <v>35</v>
      </c>
      <c r="F179" s="85"/>
      <c r="G179" s="99"/>
      <c r="H179" s="78"/>
    </row>
    <row r="180" spans="1:8" s="95" customFormat="1" ht="15" x14ac:dyDescent="0.25">
      <c r="A180" s="79"/>
      <c r="B180" s="79"/>
      <c r="C180" s="138"/>
      <c r="D180" s="79"/>
      <c r="E180" s="107"/>
      <c r="F180" s="87"/>
      <c r="G180" s="99"/>
      <c r="H180" s="78"/>
    </row>
    <row r="181" spans="1:8" s="95" customFormat="1" ht="60" x14ac:dyDescent="0.25">
      <c r="A181" s="234">
        <f>A179+10</f>
        <v>670</v>
      </c>
      <c r="B181" s="79">
        <v>28100002</v>
      </c>
      <c r="C181" s="138" t="s">
        <v>206</v>
      </c>
      <c r="D181" s="79" t="s">
        <v>46</v>
      </c>
      <c r="E181" s="75">
        <v>34</v>
      </c>
      <c r="F181" s="87"/>
      <c r="G181" s="99"/>
      <c r="H181" s="78"/>
    </row>
    <row r="182" spans="1:8" s="95" customFormat="1" ht="15" x14ac:dyDescent="0.25">
      <c r="A182" s="79"/>
      <c r="B182" s="79"/>
      <c r="C182" s="137"/>
      <c r="D182" s="79"/>
      <c r="E182" s="87"/>
      <c r="F182" s="87"/>
      <c r="G182" s="99"/>
      <c r="H182" s="78"/>
    </row>
    <row r="183" spans="1:8" s="95" customFormat="1" ht="15" x14ac:dyDescent="0.25">
      <c r="A183" s="31"/>
      <c r="B183" s="31"/>
      <c r="C183" s="261" t="s">
        <v>57</v>
      </c>
      <c r="D183" s="31"/>
      <c r="E183" s="262"/>
      <c r="F183" s="262"/>
      <c r="G183" s="22"/>
      <c r="H183" s="33"/>
    </row>
    <row r="184" spans="1:8" s="95" customFormat="1" ht="15" x14ac:dyDescent="0.25">
      <c r="A184" s="79"/>
      <c r="B184" s="79"/>
      <c r="C184" s="138"/>
      <c r="D184" s="79"/>
      <c r="E184" s="79"/>
      <c r="F184" s="87"/>
      <c r="G184" s="99"/>
      <c r="H184" s="78"/>
    </row>
    <row r="185" spans="1:8" s="95" customFormat="1" ht="60" x14ac:dyDescent="0.25">
      <c r="A185" s="234">
        <f>A181+10</f>
        <v>680</v>
      </c>
      <c r="B185" s="79">
        <v>28120011</v>
      </c>
      <c r="C185" s="138" t="s">
        <v>207</v>
      </c>
      <c r="D185" s="79" t="s">
        <v>19</v>
      </c>
      <c r="E185" s="75">
        <v>4</v>
      </c>
      <c r="F185" s="87"/>
      <c r="G185" s="99"/>
      <c r="H185" s="78"/>
    </row>
    <row r="186" spans="1:8" s="95" customFormat="1" ht="15" x14ac:dyDescent="0.25">
      <c r="A186" s="79"/>
      <c r="B186" s="79"/>
      <c r="C186" s="138"/>
      <c r="D186" s="79"/>
      <c r="E186" s="79"/>
      <c r="F186" s="87"/>
      <c r="G186" s="99"/>
      <c r="H186" s="78"/>
    </row>
    <row r="187" spans="1:8" s="95" customFormat="1" ht="60" x14ac:dyDescent="0.25">
      <c r="A187" s="234">
        <f>A185+10</f>
        <v>690</v>
      </c>
      <c r="B187" s="79">
        <v>28120012</v>
      </c>
      <c r="C187" s="138" t="s">
        <v>208</v>
      </c>
      <c r="D187" s="79" t="s">
        <v>19</v>
      </c>
      <c r="E187" s="75">
        <v>6</v>
      </c>
      <c r="F187" s="87"/>
      <c r="G187" s="99"/>
      <c r="H187" s="78"/>
    </row>
    <row r="188" spans="1:8" s="95" customFormat="1" ht="15" x14ac:dyDescent="0.25">
      <c r="A188" s="79"/>
      <c r="B188" s="79"/>
      <c r="C188" s="138"/>
      <c r="D188" s="79"/>
      <c r="E188" s="79"/>
      <c r="F188" s="87"/>
      <c r="G188" s="99"/>
      <c r="H188" s="78"/>
    </row>
    <row r="189" spans="1:8" s="95" customFormat="1" ht="60" x14ac:dyDescent="0.25">
      <c r="A189" s="234">
        <f t="shared" ref="A189" si="18">A187+10</f>
        <v>700</v>
      </c>
      <c r="B189" s="79">
        <v>28120017</v>
      </c>
      <c r="C189" s="138" t="s">
        <v>209</v>
      </c>
      <c r="D189" s="79" t="s">
        <v>19</v>
      </c>
      <c r="E189" s="75">
        <v>6</v>
      </c>
      <c r="F189" s="87"/>
      <c r="G189" s="99"/>
      <c r="H189" s="78"/>
    </row>
    <row r="190" spans="1:8" s="95" customFormat="1" ht="15" x14ac:dyDescent="0.25">
      <c r="A190" s="79"/>
      <c r="B190" s="79"/>
      <c r="C190" s="138"/>
      <c r="D190" s="79"/>
      <c r="E190" s="87"/>
      <c r="F190" s="87"/>
      <c r="G190" s="99"/>
      <c r="H190" s="78"/>
    </row>
    <row r="191" spans="1:8" s="95" customFormat="1" ht="60" x14ac:dyDescent="0.25">
      <c r="A191" s="234">
        <f t="shared" ref="A191" si="19">A189+10</f>
        <v>710</v>
      </c>
      <c r="B191" s="79">
        <v>28120034</v>
      </c>
      <c r="C191" s="138" t="s">
        <v>210</v>
      </c>
      <c r="D191" s="79" t="s">
        <v>19</v>
      </c>
      <c r="E191" s="75">
        <v>14</v>
      </c>
      <c r="F191" s="87"/>
      <c r="G191" s="99"/>
      <c r="H191" s="78"/>
    </row>
    <row r="192" spans="1:8" s="95" customFormat="1" ht="15" x14ac:dyDescent="0.25">
      <c r="A192" s="79"/>
      <c r="B192" s="79"/>
      <c r="C192" s="138"/>
      <c r="D192" s="79"/>
      <c r="E192" s="87"/>
      <c r="F192" s="87"/>
      <c r="G192" s="99"/>
      <c r="H192" s="78"/>
    </row>
    <row r="193" spans="1:8" s="95" customFormat="1" ht="48" x14ac:dyDescent="0.25">
      <c r="A193" s="234">
        <f t="shared" ref="A193" si="20">A191+10</f>
        <v>720</v>
      </c>
      <c r="B193" s="79">
        <v>28100074</v>
      </c>
      <c r="C193" s="138" t="s">
        <v>211</v>
      </c>
      <c r="D193" s="79" t="s">
        <v>19</v>
      </c>
      <c r="E193" s="75">
        <v>1</v>
      </c>
      <c r="F193" s="87"/>
      <c r="G193" s="99"/>
      <c r="H193" s="78"/>
    </row>
    <row r="194" spans="1:8" s="95" customFormat="1" ht="15" x14ac:dyDescent="0.25">
      <c r="A194" s="79"/>
      <c r="B194" s="79"/>
      <c r="C194" s="138"/>
      <c r="D194" s="79"/>
      <c r="E194" s="87"/>
      <c r="F194" s="87"/>
      <c r="G194" s="99"/>
      <c r="H194" s="78"/>
    </row>
    <row r="195" spans="1:8" s="95" customFormat="1" ht="60" x14ac:dyDescent="0.25">
      <c r="A195" s="234">
        <f t="shared" ref="A195" si="21">A193+10</f>
        <v>730</v>
      </c>
      <c r="B195" s="79"/>
      <c r="C195" s="138" t="s">
        <v>212</v>
      </c>
      <c r="D195" s="79" t="s">
        <v>28</v>
      </c>
      <c r="E195" s="127">
        <v>6</v>
      </c>
      <c r="F195" s="87"/>
      <c r="G195" s="99"/>
      <c r="H195" s="78"/>
    </row>
    <row r="196" spans="1:8" s="95" customFormat="1" ht="15" x14ac:dyDescent="0.25">
      <c r="A196" s="79"/>
      <c r="B196" s="79"/>
      <c r="C196" s="138"/>
      <c r="D196" s="79"/>
      <c r="E196" s="87"/>
      <c r="F196" s="87"/>
      <c r="G196" s="99"/>
      <c r="H196" s="78"/>
    </row>
    <row r="197" spans="1:8" s="95" customFormat="1" ht="108" x14ac:dyDescent="0.25">
      <c r="A197" s="234">
        <f t="shared" ref="A197" si="22">A195+10</f>
        <v>740</v>
      </c>
      <c r="B197" s="79"/>
      <c r="C197" s="137" t="s">
        <v>213</v>
      </c>
      <c r="D197" s="79" t="s">
        <v>18</v>
      </c>
      <c r="E197" s="37">
        <v>3</v>
      </c>
      <c r="F197" s="87"/>
      <c r="G197" s="99"/>
      <c r="H197" s="78"/>
    </row>
    <row r="198" spans="1:8" s="95" customFormat="1" ht="15" x14ac:dyDescent="0.25">
      <c r="A198" s="79"/>
      <c r="B198" s="84"/>
      <c r="C198" s="138"/>
      <c r="D198" s="79"/>
      <c r="E198" s="127"/>
      <c r="F198" s="45"/>
      <c r="G198" s="99"/>
      <c r="H198" s="78"/>
    </row>
    <row r="199" spans="1:8" s="95" customFormat="1" ht="15" x14ac:dyDescent="0.25">
      <c r="A199" s="24" t="s">
        <v>58</v>
      </c>
      <c r="B199" s="39"/>
      <c r="C199" s="141" t="s">
        <v>59</v>
      </c>
      <c r="D199" s="24"/>
      <c r="E199" s="13"/>
      <c r="F199" s="13"/>
      <c r="G199" s="40"/>
      <c r="H199" s="40"/>
    </row>
    <row r="200" spans="1:8" s="95" customFormat="1" ht="12" x14ac:dyDescent="0.25">
      <c r="A200" s="25"/>
      <c r="B200" s="41"/>
      <c r="C200" s="146" t="s">
        <v>60</v>
      </c>
      <c r="D200" s="25"/>
      <c r="E200" s="26"/>
      <c r="F200" s="26"/>
      <c r="G200" s="26"/>
      <c r="H200" s="26"/>
    </row>
    <row r="201" spans="1:8" s="95" customFormat="1" ht="15" x14ac:dyDescent="0.25">
      <c r="A201" s="79"/>
      <c r="B201" s="42"/>
      <c r="C201" s="147"/>
      <c r="D201" s="43"/>
      <c r="E201" s="127"/>
      <c r="F201" s="87"/>
      <c r="G201" s="99"/>
      <c r="H201" s="78"/>
    </row>
    <row r="202" spans="1:8" s="95" customFormat="1" ht="60" x14ac:dyDescent="0.25">
      <c r="A202" s="234">
        <f>A197+10</f>
        <v>750</v>
      </c>
      <c r="B202" s="79">
        <v>26100141</v>
      </c>
      <c r="C202" s="138" t="s">
        <v>214</v>
      </c>
      <c r="D202" s="79" t="s">
        <v>46</v>
      </c>
      <c r="E202" s="75">
        <v>5</v>
      </c>
      <c r="F202" s="87"/>
      <c r="G202" s="99"/>
      <c r="H202" s="78"/>
    </row>
    <row r="203" spans="1:8" s="95" customFormat="1" ht="15" x14ac:dyDescent="0.25">
      <c r="A203" s="79"/>
      <c r="B203" s="79"/>
      <c r="C203" s="138"/>
      <c r="D203" s="79"/>
      <c r="E203" s="79"/>
      <c r="F203" s="87"/>
      <c r="G203" s="99"/>
      <c r="H203" s="78"/>
    </row>
    <row r="204" spans="1:8" s="95" customFormat="1" ht="60" x14ac:dyDescent="0.25">
      <c r="A204" s="234">
        <f>A202+10</f>
        <v>760</v>
      </c>
      <c r="B204" s="79">
        <v>26100143</v>
      </c>
      <c r="C204" s="138" t="s">
        <v>215</v>
      </c>
      <c r="D204" s="79" t="s">
        <v>46</v>
      </c>
      <c r="E204" s="75">
        <v>36</v>
      </c>
      <c r="F204" s="87"/>
      <c r="G204" s="99"/>
      <c r="H204" s="78"/>
    </row>
    <row r="205" spans="1:8" s="95" customFormat="1" ht="15" x14ac:dyDescent="0.25">
      <c r="A205" s="79"/>
      <c r="B205" s="79"/>
      <c r="C205" s="138"/>
      <c r="D205" s="79"/>
      <c r="E205" s="79"/>
      <c r="F205" s="87"/>
      <c r="G205" s="99"/>
      <c r="H205" s="78"/>
    </row>
    <row r="206" spans="1:8" s="95" customFormat="1" ht="72" x14ac:dyDescent="0.25">
      <c r="A206" s="234">
        <f t="shared" ref="A206" si="23">A204+10</f>
        <v>770</v>
      </c>
      <c r="B206" s="79">
        <v>26100148</v>
      </c>
      <c r="C206" s="138" t="s">
        <v>216</v>
      </c>
      <c r="D206" s="79" t="s">
        <v>19</v>
      </c>
      <c r="E206" s="75">
        <v>15</v>
      </c>
      <c r="F206" s="87"/>
      <c r="G206" s="99"/>
      <c r="H206" s="78"/>
    </row>
    <row r="207" spans="1:8" s="95" customFormat="1" ht="15" x14ac:dyDescent="0.25">
      <c r="A207" s="79"/>
      <c r="B207" s="79"/>
      <c r="C207" s="138"/>
      <c r="D207" s="79"/>
      <c r="E207" s="79"/>
      <c r="F207" s="87"/>
      <c r="G207" s="99"/>
      <c r="H207" s="78"/>
    </row>
    <row r="208" spans="1:8" s="95" customFormat="1" ht="60" x14ac:dyDescent="0.25">
      <c r="A208" s="234">
        <f t="shared" ref="A208" si="24">A206+10</f>
        <v>780</v>
      </c>
      <c r="B208" s="79"/>
      <c r="C208" s="138" t="s">
        <v>217</v>
      </c>
      <c r="D208" s="79" t="s">
        <v>19</v>
      </c>
      <c r="E208" s="75">
        <v>4</v>
      </c>
      <c r="F208" s="87"/>
      <c r="G208" s="99"/>
      <c r="H208" s="78"/>
    </row>
    <row r="209" spans="1:8" s="95" customFormat="1" ht="15" x14ac:dyDescent="0.25">
      <c r="A209" s="79"/>
      <c r="B209" s="79"/>
      <c r="C209" s="138"/>
      <c r="D209" s="79"/>
      <c r="E209" s="79"/>
      <c r="F209" s="87"/>
      <c r="G209" s="99"/>
      <c r="H209" s="78"/>
    </row>
    <row r="210" spans="1:8" s="95" customFormat="1" ht="72" x14ac:dyDescent="0.25">
      <c r="A210" s="234">
        <f t="shared" ref="A210" si="25">A208+10</f>
        <v>790</v>
      </c>
      <c r="B210" s="79"/>
      <c r="C210" s="138" t="s">
        <v>227</v>
      </c>
      <c r="D210" s="79" t="s">
        <v>19</v>
      </c>
      <c r="E210" s="75">
        <v>7</v>
      </c>
      <c r="F210" s="87"/>
      <c r="G210" s="99"/>
      <c r="H210" s="78"/>
    </row>
    <row r="211" spans="1:8" s="95" customFormat="1" ht="15" x14ac:dyDescent="0.25">
      <c r="A211" s="79"/>
      <c r="B211" s="79"/>
      <c r="C211" s="138"/>
      <c r="D211" s="79"/>
      <c r="E211" s="79"/>
      <c r="F211" s="87"/>
      <c r="G211" s="99"/>
      <c r="H211" s="78"/>
    </row>
    <row r="212" spans="1:8" s="95" customFormat="1" ht="60" x14ac:dyDescent="0.25">
      <c r="A212" s="234">
        <f>A210+10</f>
        <v>800</v>
      </c>
      <c r="B212" s="79"/>
      <c r="C212" s="138" t="s">
        <v>218</v>
      </c>
      <c r="D212" s="79" t="s">
        <v>19</v>
      </c>
      <c r="E212" s="75">
        <v>15</v>
      </c>
      <c r="F212" s="87"/>
      <c r="G212" s="99"/>
      <c r="H212" s="78"/>
    </row>
    <row r="213" spans="1:8" s="95" customFormat="1" ht="15" x14ac:dyDescent="0.25">
      <c r="A213" s="79"/>
      <c r="B213" s="42"/>
      <c r="C213" s="147"/>
      <c r="D213" s="79"/>
      <c r="E213" s="127"/>
      <c r="F213" s="87"/>
      <c r="G213" s="99"/>
      <c r="H213" s="78"/>
    </row>
    <row r="214" spans="1:8" s="95" customFormat="1" ht="60" x14ac:dyDescent="0.25">
      <c r="A214" s="234">
        <f t="shared" ref="A214" si="26">A212+10</f>
        <v>810</v>
      </c>
      <c r="B214" s="72"/>
      <c r="C214" s="138" t="s">
        <v>219</v>
      </c>
      <c r="D214" s="79" t="s">
        <v>19</v>
      </c>
      <c r="E214" s="127">
        <v>2</v>
      </c>
      <c r="F214" s="87"/>
      <c r="G214" s="99"/>
      <c r="H214" s="78"/>
    </row>
    <row r="215" spans="1:8" s="95" customFormat="1" ht="15" x14ac:dyDescent="0.25">
      <c r="A215" s="79"/>
      <c r="B215" s="79"/>
      <c r="C215" s="138"/>
      <c r="D215" s="79"/>
      <c r="E215" s="79"/>
      <c r="F215" s="87"/>
      <c r="G215" s="64"/>
      <c r="H215" s="78"/>
    </row>
    <row r="216" spans="1:8" s="95" customFormat="1" ht="12" x14ac:dyDescent="0.25">
      <c r="A216" s="24" t="s">
        <v>139</v>
      </c>
      <c r="B216" s="10"/>
      <c r="C216" s="141" t="s">
        <v>62</v>
      </c>
      <c r="D216" s="24"/>
      <c r="E216" s="13"/>
      <c r="F216" s="13"/>
      <c r="G216" s="13"/>
      <c r="H216" s="13"/>
    </row>
    <row r="217" spans="1:8" s="95" customFormat="1" ht="12" x14ac:dyDescent="0.25">
      <c r="A217" s="76"/>
      <c r="B217" s="61"/>
      <c r="C217" s="152"/>
      <c r="D217" s="76"/>
      <c r="E217" s="64"/>
      <c r="F217" s="64"/>
      <c r="G217" s="64"/>
      <c r="H217" s="64"/>
    </row>
    <row r="218" spans="1:8" s="95" customFormat="1" ht="12" x14ac:dyDescent="0.25">
      <c r="A218" s="76"/>
      <c r="B218" s="61"/>
      <c r="C218" s="152"/>
      <c r="D218" s="76"/>
      <c r="E218" s="64"/>
      <c r="F218" s="64"/>
      <c r="G218" s="64"/>
      <c r="H218" s="64"/>
    </row>
    <row r="219" spans="1:8" s="95" customFormat="1" ht="72" x14ac:dyDescent="0.25">
      <c r="A219" s="234">
        <f>A214+10</f>
        <v>820</v>
      </c>
      <c r="B219" s="78"/>
      <c r="C219" s="138" t="s">
        <v>102</v>
      </c>
      <c r="D219" s="79" t="s">
        <v>46</v>
      </c>
      <c r="E219" s="263">
        <v>25</v>
      </c>
      <c r="F219" s="200"/>
      <c r="G219" s="64"/>
      <c r="H219" s="64"/>
    </row>
    <row r="220" spans="1:8" s="95" customFormat="1" ht="15" x14ac:dyDescent="0.25">
      <c r="A220" s="76"/>
      <c r="B220" s="78"/>
      <c r="C220" s="138"/>
      <c r="D220" s="79"/>
      <c r="E220" s="127"/>
      <c r="F220" s="200"/>
      <c r="G220" s="64"/>
      <c r="H220" s="64"/>
    </row>
    <row r="221" spans="1:8" s="95" customFormat="1" ht="60" x14ac:dyDescent="0.25">
      <c r="A221" s="234">
        <f>A219+10</f>
        <v>830</v>
      </c>
      <c r="B221" s="78"/>
      <c r="C221" s="138" t="s">
        <v>103</v>
      </c>
      <c r="D221" s="79" t="s">
        <v>27</v>
      </c>
      <c r="E221" s="263">
        <v>6</v>
      </c>
      <c r="F221" s="64"/>
      <c r="G221" s="64"/>
      <c r="H221" s="64"/>
    </row>
    <row r="222" spans="1:8" s="95" customFormat="1" ht="15" x14ac:dyDescent="0.25">
      <c r="A222" s="79"/>
      <c r="B222" s="78"/>
      <c r="C222" s="138"/>
      <c r="D222" s="87"/>
      <c r="E222" s="87"/>
      <c r="F222" s="64"/>
      <c r="G222" s="64"/>
      <c r="H222" s="64"/>
    </row>
    <row r="223" spans="1:8" s="95" customFormat="1" ht="48" x14ac:dyDescent="0.25">
      <c r="A223" s="234">
        <f t="shared" ref="A223" si="27">A221+10</f>
        <v>840</v>
      </c>
      <c r="B223" s="78"/>
      <c r="C223" s="138" t="s">
        <v>131</v>
      </c>
      <c r="D223" s="79" t="s">
        <v>46</v>
      </c>
      <c r="E223" s="75">
        <v>50</v>
      </c>
      <c r="F223" s="64"/>
      <c r="G223" s="64"/>
      <c r="H223" s="64"/>
    </row>
    <row r="224" spans="1:8" s="95" customFormat="1" ht="12" x14ac:dyDescent="0.25">
      <c r="A224" s="79"/>
      <c r="B224" s="61"/>
      <c r="C224" s="152"/>
      <c r="D224" s="76"/>
      <c r="E224" s="64"/>
      <c r="F224" s="64"/>
      <c r="G224" s="64"/>
      <c r="H224" s="64"/>
    </row>
    <row r="225" spans="1:8" s="95" customFormat="1" ht="60" x14ac:dyDescent="0.25">
      <c r="A225" s="234">
        <f t="shared" ref="A225" si="28">A223+10</f>
        <v>850</v>
      </c>
      <c r="B225" s="79" t="s">
        <v>63</v>
      </c>
      <c r="C225" s="138" t="s">
        <v>222</v>
      </c>
      <c r="D225" s="79" t="s">
        <v>46</v>
      </c>
      <c r="E225" s="75">
        <v>41.6</v>
      </c>
      <c r="F225" s="87"/>
      <c r="G225" s="99"/>
      <c r="H225" s="78"/>
    </row>
    <row r="226" spans="1:8" s="95" customFormat="1" ht="15" x14ac:dyDescent="0.25">
      <c r="A226" s="79"/>
      <c r="B226" s="79"/>
      <c r="C226" s="138"/>
      <c r="D226" s="79"/>
      <c r="E226" s="75"/>
      <c r="F226" s="87"/>
      <c r="G226" s="99"/>
      <c r="H226" s="78"/>
    </row>
    <row r="227" spans="1:8" s="95" customFormat="1" ht="72" x14ac:dyDescent="0.25">
      <c r="A227" s="234">
        <f t="shared" ref="A227" si="29">A225+10</f>
        <v>860</v>
      </c>
      <c r="B227" s="79" t="s">
        <v>64</v>
      </c>
      <c r="C227" s="138" t="s">
        <v>221</v>
      </c>
      <c r="D227" s="79" t="s">
        <v>19</v>
      </c>
      <c r="E227" s="75">
        <v>4</v>
      </c>
      <c r="F227" s="87"/>
      <c r="G227" s="99"/>
      <c r="H227" s="78"/>
    </row>
    <row r="228" spans="1:8" s="95" customFormat="1" ht="15" x14ac:dyDescent="0.25">
      <c r="A228" s="79"/>
      <c r="B228" s="79"/>
      <c r="C228" s="138"/>
      <c r="D228" s="79"/>
      <c r="E228" s="75"/>
      <c r="F228" s="87"/>
      <c r="G228" s="99"/>
      <c r="H228" s="78"/>
    </row>
    <row r="229" spans="1:8" s="95" customFormat="1" ht="60" x14ac:dyDescent="0.25">
      <c r="A229" s="234">
        <f t="shared" ref="A229" si="30">A227+10</f>
        <v>870</v>
      </c>
      <c r="B229" s="79" t="s">
        <v>65</v>
      </c>
      <c r="C229" s="138" t="s">
        <v>220</v>
      </c>
      <c r="D229" s="79" t="s">
        <v>19</v>
      </c>
      <c r="E229" s="75">
        <v>2</v>
      </c>
      <c r="F229" s="87"/>
      <c r="G229" s="99"/>
      <c r="H229" s="78"/>
    </row>
    <row r="230" spans="1:8" s="95" customFormat="1" ht="15" x14ac:dyDescent="0.25">
      <c r="A230" s="79"/>
      <c r="B230" s="79"/>
      <c r="C230" s="138"/>
      <c r="D230" s="79"/>
      <c r="E230" s="75"/>
      <c r="F230" s="87"/>
      <c r="G230" s="99"/>
      <c r="H230" s="78"/>
    </row>
    <row r="231" spans="1:8" s="95" customFormat="1" ht="60" x14ac:dyDescent="0.25">
      <c r="A231" s="234">
        <f>A229+10</f>
        <v>880</v>
      </c>
      <c r="B231" s="79"/>
      <c r="C231" s="138" t="s">
        <v>212</v>
      </c>
      <c r="D231" s="83" t="s">
        <v>27</v>
      </c>
      <c r="E231" s="75">
        <v>5.25</v>
      </c>
      <c r="F231" s="87"/>
      <c r="G231" s="99"/>
      <c r="H231" s="78"/>
    </row>
    <row r="232" spans="1:8" s="95" customFormat="1" ht="15" x14ac:dyDescent="0.25">
      <c r="A232" s="79"/>
      <c r="B232" s="79"/>
      <c r="C232" s="138"/>
      <c r="D232" s="79"/>
      <c r="E232" s="75"/>
      <c r="F232" s="87"/>
      <c r="G232" s="99"/>
      <c r="H232" s="78"/>
    </row>
    <row r="233" spans="1:8" s="95" customFormat="1" ht="108" x14ac:dyDescent="0.25">
      <c r="A233" s="234">
        <f t="shared" ref="A233" si="31">A231+10</f>
        <v>890</v>
      </c>
      <c r="B233" s="79"/>
      <c r="C233" s="137" t="s">
        <v>121</v>
      </c>
      <c r="D233" s="79" t="s">
        <v>18</v>
      </c>
      <c r="E233" s="37">
        <v>2</v>
      </c>
      <c r="F233" s="87"/>
      <c r="G233" s="99"/>
      <c r="H233" s="78"/>
    </row>
    <row r="234" spans="1:8" s="95" customFormat="1" ht="15" x14ac:dyDescent="0.25">
      <c r="A234" s="79"/>
      <c r="B234" s="201"/>
      <c r="C234" s="144"/>
      <c r="D234" s="74"/>
      <c r="E234" s="48"/>
      <c r="F234" s="87"/>
      <c r="G234" s="99"/>
      <c r="H234" s="78"/>
    </row>
    <row r="235" spans="1:8" s="95" customFormat="1" ht="15" x14ac:dyDescent="0.25">
      <c r="A235" s="24" t="s">
        <v>61</v>
      </c>
      <c r="B235" s="128"/>
      <c r="C235" s="148" t="s">
        <v>67</v>
      </c>
      <c r="D235" s="129"/>
      <c r="E235" s="130"/>
      <c r="F235" s="116"/>
      <c r="G235" s="80"/>
      <c r="H235" s="80"/>
    </row>
    <row r="236" spans="1:8" s="95" customFormat="1" ht="15" x14ac:dyDescent="0.25">
      <c r="A236" s="79"/>
      <c r="B236" s="131"/>
      <c r="C236" s="149"/>
      <c r="D236" s="202"/>
      <c r="E236" s="37"/>
      <c r="F236" s="45"/>
      <c r="G236" s="99"/>
      <c r="H236" s="78"/>
    </row>
    <row r="237" spans="1:8" s="95" customFormat="1" ht="144" x14ac:dyDescent="0.25">
      <c r="A237" s="234">
        <f>A233+10</f>
        <v>900</v>
      </c>
      <c r="B237" s="23"/>
      <c r="C237" s="138" t="s">
        <v>136</v>
      </c>
      <c r="D237" s="73" t="s">
        <v>19</v>
      </c>
      <c r="E237" s="37">
        <v>2</v>
      </c>
      <c r="F237" s="45"/>
      <c r="G237" s="99"/>
      <c r="H237" s="78"/>
    </row>
    <row r="238" spans="1:8" s="95" customFormat="1" ht="15" x14ac:dyDescent="0.25">
      <c r="A238" s="79"/>
      <c r="B238" s="79"/>
      <c r="C238" s="143"/>
      <c r="D238" s="79"/>
      <c r="E238" s="37"/>
      <c r="F238" s="45"/>
      <c r="G238" s="99"/>
      <c r="H238" s="78"/>
    </row>
    <row r="239" spans="1:8" s="95" customFormat="1" ht="72" x14ac:dyDescent="0.25">
      <c r="A239" s="234">
        <f>A237+10</f>
        <v>910</v>
      </c>
      <c r="B239" s="79"/>
      <c r="C239" s="143" t="s">
        <v>68</v>
      </c>
      <c r="D239" s="79" t="s">
        <v>19</v>
      </c>
      <c r="E239" s="37">
        <v>2</v>
      </c>
      <c r="F239" s="45"/>
      <c r="G239" s="99"/>
      <c r="H239" s="78"/>
    </row>
    <row r="240" spans="1:8" s="95" customFormat="1" ht="15" x14ac:dyDescent="0.25">
      <c r="A240" s="79"/>
      <c r="B240" s="79"/>
      <c r="C240" s="138"/>
      <c r="D240" s="79"/>
      <c r="E240" s="37"/>
      <c r="F240" s="45"/>
      <c r="G240" s="99"/>
      <c r="H240" s="78"/>
    </row>
    <row r="241" spans="1:8" s="95" customFormat="1" ht="72" x14ac:dyDescent="0.25">
      <c r="A241" s="234">
        <f t="shared" ref="A241" si="32">A239+10</f>
        <v>920</v>
      </c>
      <c r="B241" s="79"/>
      <c r="C241" s="143" t="s">
        <v>69</v>
      </c>
      <c r="D241" s="79" t="s">
        <v>19</v>
      </c>
      <c r="E241" s="37">
        <v>2</v>
      </c>
      <c r="F241" s="45"/>
      <c r="G241" s="99"/>
      <c r="H241" s="78"/>
    </row>
    <row r="242" spans="1:8" s="95" customFormat="1" ht="15" x14ac:dyDescent="0.25">
      <c r="A242" s="79"/>
      <c r="B242" s="79"/>
      <c r="C242" s="138"/>
      <c r="D242" s="79"/>
      <c r="E242" s="37"/>
      <c r="F242" s="45"/>
      <c r="G242" s="99"/>
      <c r="H242" s="78"/>
    </row>
    <row r="243" spans="1:8" s="95" customFormat="1" ht="252" x14ac:dyDescent="0.25">
      <c r="A243" s="234"/>
      <c r="B243" s="84"/>
      <c r="C243" s="143" t="s">
        <v>133</v>
      </c>
      <c r="D243" s="43"/>
      <c r="E243" s="37"/>
      <c r="F243" s="45"/>
      <c r="G243" s="99"/>
      <c r="H243" s="78"/>
    </row>
    <row r="244" spans="1:8" s="95" customFormat="1" ht="24" x14ac:dyDescent="0.25">
      <c r="A244" s="203">
        <f>A241+10</f>
        <v>930</v>
      </c>
      <c r="B244" s="42"/>
      <c r="C244" s="147" t="s">
        <v>134</v>
      </c>
      <c r="D244" s="43" t="s">
        <v>18</v>
      </c>
      <c r="E244" s="37">
        <v>1</v>
      </c>
      <c r="F244" s="45"/>
      <c r="G244" s="99"/>
      <c r="H244" s="78"/>
    </row>
    <row r="245" spans="1:8" s="95" customFormat="1" ht="24" x14ac:dyDescent="0.25">
      <c r="A245" s="79">
        <f>A244+10</f>
        <v>940</v>
      </c>
      <c r="B245" s="42"/>
      <c r="C245" s="147" t="s">
        <v>135</v>
      </c>
      <c r="D245" s="43" t="s">
        <v>18</v>
      </c>
      <c r="E245" s="37">
        <v>1</v>
      </c>
      <c r="F245" s="45"/>
      <c r="G245" s="99"/>
      <c r="H245" s="78"/>
    </row>
    <row r="246" spans="1:8" s="95" customFormat="1" ht="15" x14ac:dyDescent="0.25">
      <c r="A246" s="79"/>
      <c r="B246" s="44"/>
      <c r="C246" s="147"/>
      <c r="D246" s="43"/>
      <c r="E246" s="37"/>
      <c r="F246" s="45"/>
      <c r="G246" s="99"/>
      <c r="H246" s="78"/>
    </row>
    <row r="247" spans="1:8" s="95" customFormat="1" ht="12" x14ac:dyDescent="0.25">
      <c r="A247" s="24" t="s">
        <v>66</v>
      </c>
      <c r="B247" s="46"/>
      <c r="C247" s="141" t="s">
        <v>71</v>
      </c>
      <c r="D247" s="82"/>
      <c r="E247" s="81"/>
      <c r="F247" s="88"/>
      <c r="G247" s="80"/>
      <c r="H247" s="80"/>
    </row>
    <row r="248" spans="1:8" s="95" customFormat="1" ht="15" x14ac:dyDescent="0.25">
      <c r="A248" s="89"/>
      <c r="B248" s="90"/>
      <c r="C248" s="150" t="s">
        <v>140</v>
      </c>
      <c r="D248" s="91"/>
      <c r="E248" s="92"/>
      <c r="F248" s="90"/>
      <c r="G248" s="93"/>
      <c r="H248" s="94"/>
    </row>
    <row r="249" spans="1:8" s="95" customFormat="1" ht="15" x14ac:dyDescent="0.25">
      <c r="A249" s="79"/>
      <c r="B249" s="84"/>
      <c r="C249" s="151"/>
      <c r="D249" s="83"/>
      <c r="E249" s="48"/>
      <c r="F249" s="45"/>
      <c r="G249" s="99"/>
      <c r="H249" s="78"/>
    </row>
    <row r="250" spans="1:8" s="95" customFormat="1" ht="144" x14ac:dyDescent="0.25">
      <c r="A250" s="234">
        <f>A245+10</f>
        <v>950</v>
      </c>
      <c r="B250" s="84"/>
      <c r="C250" s="138" t="s">
        <v>259</v>
      </c>
      <c r="D250" s="79" t="s">
        <v>19</v>
      </c>
      <c r="E250" s="48">
        <v>74</v>
      </c>
      <c r="F250" s="45"/>
      <c r="G250" s="99"/>
      <c r="H250" s="78"/>
    </row>
    <row r="251" spans="1:8" s="95" customFormat="1" ht="15" x14ac:dyDescent="0.25">
      <c r="A251" s="79"/>
      <c r="B251" s="84"/>
      <c r="C251" s="138"/>
      <c r="D251" s="85"/>
      <c r="E251" s="85"/>
      <c r="F251" s="45"/>
      <c r="G251" s="99"/>
      <c r="H251" s="78"/>
    </row>
    <row r="252" spans="1:8" s="95" customFormat="1" ht="108" x14ac:dyDescent="0.25">
      <c r="A252" s="234"/>
      <c r="B252" s="84"/>
      <c r="C252" s="140" t="s">
        <v>247</v>
      </c>
      <c r="D252" s="73"/>
      <c r="E252" s="48"/>
      <c r="F252" s="45"/>
      <c r="G252" s="99"/>
      <c r="H252" s="78"/>
    </row>
    <row r="253" spans="1:8" s="95" customFormat="1" ht="15" x14ac:dyDescent="0.25">
      <c r="A253" s="79">
        <f>A250+10</f>
        <v>960</v>
      </c>
      <c r="B253" s="84"/>
      <c r="C253" s="140" t="s">
        <v>250</v>
      </c>
      <c r="D253" s="73" t="s">
        <v>21</v>
      </c>
      <c r="E253" s="48">
        <v>1050</v>
      </c>
      <c r="F253" s="45"/>
      <c r="G253" s="99"/>
      <c r="H253" s="78"/>
    </row>
    <row r="254" spans="1:8" s="95" customFormat="1" ht="15" x14ac:dyDescent="0.25">
      <c r="A254" s="79"/>
      <c r="B254" s="84"/>
      <c r="C254" s="140"/>
      <c r="D254" s="85"/>
      <c r="E254" s="85"/>
      <c r="F254" s="45"/>
      <c r="G254" s="99"/>
      <c r="H254" s="78"/>
    </row>
    <row r="255" spans="1:8" s="95" customFormat="1" ht="72" x14ac:dyDescent="0.25">
      <c r="A255" s="234">
        <f>A253+10</f>
        <v>970</v>
      </c>
      <c r="B255" s="84"/>
      <c r="C255" s="143" t="s">
        <v>141</v>
      </c>
      <c r="D255" s="73" t="s">
        <v>18</v>
      </c>
      <c r="E255" s="48">
        <v>15</v>
      </c>
      <c r="F255" s="45"/>
      <c r="G255" s="99"/>
      <c r="H255" s="78"/>
    </row>
    <row r="256" spans="1:8" s="95" customFormat="1" ht="15" x14ac:dyDescent="0.25">
      <c r="A256" s="79"/>
      <c r="B256" s="84"/>
      <c r="C256" s="143"/>
      <c r="D256" s="85"/>
      <c r="E256" s="85"/>
      <c r="F256" s="45"/>
      <c r="G256" s="99"/>
      <c r="H256" s="78"/>
    </row>
    <row r="257" spans="1:8" s="95" customFormat="1" ht="108" x14ac:dyDescent="0.25">
      <c r="A257" s="234">
        <f>A255+10</f>
        <v>980</v>
      </c>
      <c r="B257" s="84"/>
      <c r="C257" s="143" t="s">
        <v>142</v>
      </c>
      <c r="D257" s="79" t="s">
        <v>21</v>
      </c>
      <c r="E257" s="48">
        <v>370</v>
      </c>
      <c r="F257" s="45"/>
      <c r="G257" s="99"/>
      <c r="H257" s="78"/>
    </row>
    <row r="258" spans="1:8" s="95" customFormat="1" ht="15" x14ac:dyDescent="0.25">
      <c r="A258" s="79"/>
      <c r="B258" s="84"/>
      <c r="C258" s="138"/>
      <c r="D258" s="85"/>
      <c r="E258" s="85"/>
      <c r="F258" s="45"/>
      <c r="G258" s="99"/>
      <c r="H258" s="78"/>
    </row>
    <row r="259" spans="1:8" s="95" customFormat="1" ht="96" x14ac:dyDescent="0.25">
      <c r="A259" s="234">
        <f>A257+10</f>
        <v>990</v>
      </c>
      <c r="B259" s="84"/>
      <c r="C259" s="143" t="s">
        <v>143</v>
      </c>
      <c r="D259" s="73" t="s">
        <v>18</v>
      </c>
      <c r="E259" s="48">
        <v>78</v>
      </c>
      <c r="F259" s="45"/>
      <c r="G259" s="99"/>
      <c r="H259" s="78"/>
    </row>
    <row r="260" spans="1:8" s="95" customFormat="1" ht="15" x14ac:dyDescent="0.25">
      <c r="A260" s="79"/>
      <c r="B260" s="84"/>
      <c r="C260" s="143"/>
      <c r="D260" s="85"/>
      <c r="E260" s="85"/>
      <c r="F260" s="45"/>
      <c r="G260" s="99"/>
      <c r="H260" s="78"/>
    </row>
    <row r="261" spans="1:8" s="95" customFormat="1" ht="15" x14ac:dyDescent="0.25">
      <c r="A261" s="24" t="s">
        <v>70</v>
      </c>
      <c r="B261" s="88"/>
      <c r="C261" s="141" t="s">
        <v>144</v>
      </c>
      <c r="D261" s="82"/>
      <c r="E261" s="81"/>
      <c r="F261" s="88"/>
      <c r="G261" s="80"/>
      <c r="H261" s="38"/>
    </row>
    <row r="262" spans="1:8" s="95" customFormat="1" ht="15" x14ac:dyDescent="0.25">
      <c r="A262" s="79"/>
      <c r="B262" s="87"/>
      <c r="C262" s="152"/>
      <c r="D262" s="85"/>
      <c r="E262" s="86"/>
      <c r="F262" s="87"/>
      <c r="G262" s="99"/>
      <c r="H262" s="78"/>
    </row>
    <row r="263" spans="1:8" s="95" customFormat="1" ht="108" x14ac:dyDescent="0.25">
      <c r="A263" s="234">
        <f>A259+10</f>
        <v>1000</v>
      </c>
      <c r="B263" s="265"/>
      <c r="C263" s="151" t="s">
        <v>145</v>
      </c>
      <c r="D263" s="83" t="s">
        <v>19</v>
      </c>
      <c r="E263" s="48">
        <v>57</v>
      </c>
      <c r="F263" s="85"/>
      <c r="G263" s="265"/>
      <c r="H263" s="78"/>
    </row>
    <row r="264" spans="1:8" s="95" customFormat="1" ht="15" x14ac:dyDescent="0.25">
      <c r="A264" s="79"/>
      <c r="B264" s="73"/>
      <c r="C264" s="143"/>
      <c r="D264" s="85"/>
      <c r="E264" s="85"/>
      <c r="F264" s="45"/>
      <c r="G264" s="99"/>
      <c r="H264" s="78"/>
    </row>
    <row r="265" spans="1:8" s="95" customFormat="1" ht="108" x14ac:dyDescent="0.25">
      <c r="A265" s="265"/>
      <c r="B265" s="73"/>
      <c r="C265" s="140" t="s">
        <v>248</v>
      </c>
      <c r="D265" s="73"/>
      <c r="E265" s="48"/>
      <c r="F265" s="45"/>
      <c r="G265" s="99"/>
      <c r="H265" s="78"/>
    </row>
    <row r="266" spans="1:8" s="95" customFormat="1" ht="15" x14ac:dyDescent="0.25">
      <c r="A266" s="234">
        <f>A263+10</f>
        <v>1010</v>
      </c>
      <c r="B266" s="73"/>
      <c r="C266" s="143" t="s">
        <v>251</v>
      </c>
      <c r="D266" s="73" t="s">
        <v>21</v>
      </c>
      <c r="E266" s="48">
        <v>1500</v>
      </c>
      <c r="F266" s="85"/>
      <c r="G266" s="99"/>
      <c r="H266" s="78"/>
    </row>
    <row r="267" spans="1:8" s="95" customFormat="1" ht="15" x14ac:dyDescent="0.25">
      <c r="A267" s="79"/>
      <c r="B267" s="73"/>
      <c r="C267" s="153"/>
      <c r="D267" s="85"/>
      <c r="E267" s="85"/>
      <c r="F267" s="45"/>
      <c r="G267" s="99"/>
      <c r="H267" s="78"/>
    </row>
    <row r="268" spans="1:8" s="95" customFormat="1" ht="96" x14ac:dyDescent="0.25">
      <c r="A268" s="234">
        <f>A266+10</f>
        <v>1020</v>
      </c>
      <c r="B268" s="73"/>
      <c r="C268" s="143" t="s">
        <v>146</v>
      </c>
      <c r="D268" s="73" t="s">
        <v>18</v>
      </c>
      <c r="E268" s="48">
        <v>5</v>
      </c>
      <c r="F268" s="45"/>
      <c r="G268" s="99"/>
      <c r="H268" s="78"/>
    </row>
    <row r="269" spans="1:8" s="95" customFormat="1" ht="15" x14ac:dyDescent="0.25">
      <c r="A269" s="79"/>
      <c r="B269" s="73"/>
      <c r="C269" s="143"/>
      <c r="D269" s="85"/>
      <c r="E269" s="85"/>
      <c r="F269" s="45"/>
      <c r="G269" s="99"/>
      <c r="H269" s="78"/>
    </row>
    <row r="270" spans="1:8" s="95" customFormat="1" ht="108" x14ac:dyDescent="0.25">
      <c r="A270" s="234">
        <f>A268+10</f>
        <v>1030</v>
      </c>
      <c r="B270" s="73"/>
      <c r="C270" s="143" t="s">
        <v>147</v>
      </c>
      <c r="D270" s="73" t="s">
        <v>21</v>
      </c>
      <c r="E270" s="48">
        <v>150</v>
      </c>
      <c r="F270" s="45"/>
      <c r="G270" s="99"/>
      <c r="H270" s="78"/>
    </row>
    <row r="271" spans="1:8" s="95" customFormat="1" ht="15" x14ac:dyDescent="0.25">
      <c r="A271" s="79"/>
      <c r="B271" s="73"/>
      <c r="C271" s="143"/>
      <c r="D271" s="73"/>
      <c r="E271" s="48"/>
      <c r="F271" s="45"/>
      <c r="G271" s="99"/>
      <c r="H271" s="78"/>
    </row>
    <row r="272" spans="1:8" s="95" customFormat="1" ht="72" x14ac:dyDescent="0.25">
      <c r="A272" s="234">
        <f t="shared" ref="A272" si="33">A270+10</f>
        <v>1040</v>
      </c>
      <c r="B272" s="73"/>
      <c r="C272" s="143" t="s">
        <v>255</v>
      </c>
      <c r="D272" s="73" t="s">
        <v>19</v>
      </c>
      <c r="E272" s="48">
        <v>1</v>
      </c>
      <c r="F272" s="45"/>
      <c r="G272" s="99"/>
      <c r="H272" s="78"/>
    </row>
    <row r="273" spans="1:8" s="95" customFormat="1" ht="15" x14ac:dyDescent="0.25">
      <c r="A273" s="79"/>
      <c r="B273" s="73"/>
      <c r="C273" s="143"/>
      <c r="D273" s="73"/>
      <c r="E273" s="48"/>
      <c r="F273" s="45"/>
      <c r="G273" s="99"/>
      <c r="H273" s="78"/>
    </row>
    <row r="274" spans="1:8" s="95" customFormat="1" ht="48" x14ac:dyDescent="0.25">
      <c r="A274" s="234">
        <f t="shared" ref="A274" si="34">A272+10</f>
        <v>1050</v>
      </c>
      <c r="B274" s="73"/>
      <c r="C274" s="143" t="s">
        <v>256</v>
      </c>
      <c r="D274" s="73" t="s">
        <v>19</v>
      </c>
      <c r="E274" s="48">
        <v>1</v>
      </c>
      <c r="F274" s="45"/>
      <c r="G274" s="99"/>
      <c r="H274" s="78"/>
    </row>
    <row r="275" spans="1:8" s="95" customFormat="1" ht="15" x14ac:dyDescent="0.25">
      <c r="A275" s="79"/>
      <c r="B275" s="73"/>
      <c r="C275" s="143"/>
      <c r="D275" s="73"/>
      <c r="E275" s="48"/>
      <c r="F275" s="45"/>
      <c r="G275" s="99"/>
      <c r="H275" s="78"/>
    </row>
    <row r="276" spans="1:8" s="95" customFormat="1" ht="72" x14ac:dyDescent="0.25">
      <c r="A276" s="234">
        <f t="shared" ref="A276" si="35">A274+10</f>
        <v>1060</v>
      </c>
      <c r="B276" s="73"/>
      <c r="C276" s="143" t="s">
        <v>257</v>
      </c>
      <c r="D276" s="73" t="s">
        <v>46</v>
      </c>
      <c r="E276" s="48">
        <v>6</v>
      </c>
      <c r="F276" s="45"/>
      <c r="G276" s="99"/>
      <c r="H276" s="78"/>
    </row>
    <row r="277" spans="1:8" s="95" customFormat="1" ht="15" x14ac:dyDescent="0.25">
      <c r="A277" s="79"/>
      <c r="B277" s="73"/>
      <c r="C277" s="143"/>
      <c r="D277" s="73"/>
      <c r="E277" s="48"/>
      <c r="F277" s="45"/>
      <c r="G277" s="99"/>
      <c r="H277" s="78"/>
    </row>
    <row r="278" spans="1:8" s="95" customFormat="1" ht="60" x14ac:dyDescent="0.25">
      <c r="A278" s="234">
        <f t="shared" ref="A278" si="36">A276+10</f>
        <v>1070</v>
      </c>
      <c r="B278" s="73"/>
      <c r="C278" s="143" t="s">
        <v>258</v>
      </c>
      <c r="D278" s="73" t="s">
        <v>46</v>
      </c>
      <c r="E278" s="48">
        <v>3</v>
      </c>
      <c r="F278" s="45"/>
      <c r="G278" s="99"/>
      <c r="H278" s="78"/>
    </row>
    <row r="279" spans="1:8" s="95" customFormat="1" ht="15" x14ac:dyDescent="0.25">
      <c r="A279" s="79"/>
      <c r="B279" s="73"/>
      <c r="C279" s="143"/>
      <c r="D279" s="85"/>
      <c r="E279" s="85"/>
      <c r="F279" s="45"/>
      <c r="G279" s="99"/>
      <c r="H279" s="78"/>
    </row>
    <row r="280" spans="1:8" s="95" customFormat="1" ht="12" x14ac:dyDescent="0.25">
      <c r="A280" s="24" t="s">
        <v>72</v>
      </c>
      <c r="B280" s="10"/>
      <c r="C280" s="141" t="s">
        <v>108</v>
      </c>
      <c r="D280" s="24"/>
      <c r="E280" s="108"/>
      <c r="F280" s="117"/>
      <c r="G280" s="13"/>
      <c r="H280" s="13"/>
    </row>
    <row r="281" spans="1:8" s="95" customFormat="1" ht="15" x14ac:dyDescent="0.25">
      <c r="A281" s="79"/>
      <c r="B281" s="78"/>
      <c r="C281" s="138"/>
      <c r="D281" s="79"/>
      <c r="E281" s="75"/>
      <c r="F281" s="45"/>
      <c r="G281" s="99"/>
      <c r="H281" s="78"/>
    </row>
    <row r="282" spans="1:8" s="95" customFormat="1" ht="48" x14ac:dyDescent="0.25">
      <c r="A282" s="234">
        <f>A278+10</f>
        <v>1080</v>
      </c>
      <c r="B282" s="78"/>
      <c r="C282" s="138" t="s">
        <v>132</v>
      </c>
      <c r="D282" s="79" t="s">
        <v>120</v>
      </c>
      <c r="E282" s="75">
        <v>13</v>
      </c>
      <c r="F282" s="45"/>
      <c r="G282" s="99"/>
      <c r="H282" s="78"/>
    </row>
    <row r="283" spans="1:8" s="95" customFormat="1" ht="15" x14ac:dyDescent="0.25">
      <c r="A283" s="79"/>
      <c r="B283" s="73"/>
      <c r="C283" s="143"/>
      <c r="D283" s="73"/>
      <c r="E283" s="48"/>
      <c r="F283" s="45"/>
      <c r="G283" s="99"/>
      <c r="H283" s="78"/>
    </row>
    <row r="284" spans="1:8" s="95" customFormat="1" ht="12" x14ac:dyDescent="0.25">
      <c r="A284" s="24" t="s">
        <v>75</v>
      </c>
      <c r="B284" s="10"/>
      <c r="C284" s="141" t="s">
        <v>99</v>
      </c>
      <c r="D284" s="24"/>
      <c r="E284" s="108"/>
      <c r="F284" s="117"/>
      <c r="G284" s="13"/>
      <c r="H284" s="13"/>
    </row>
    <row r="285" spans="1:8" s="95" customFormat="1" ht="12" x14ac:dyDescent="0.25">
      <c r="A285" s="25"/>
      <c r="B285" s="47"/>
      <c r="C285" s="142" t="s">
        <v>100</v>
      </c>
      <c r="D285" s="49"/>
      <c r="E285" s="50"/>
      <c r="F285" s="118"/>
      <c r="G285" s="26"/>
      <c r="H285" s="26"/>
    </row>
    <row r="286" spans="1:8" s="95" customFormat="1" ht="15" x14ac:dyDescent="0.25">
      <c r="A286" s="79"/>
      <c r="B286" s="73"/>
      <c r="C286" s="143"/>
      <c r="D286" s="73"/>
      <c r="E286" s="48"/>
      <c r="F286" s="119"/>
      <c r="G286" s="99"/>
      <c r="H286" s="78"/>
    </row>
    <row r="287" spans="1:8" s="95" customFormat="1" ht="84" x14ac:dyDescent="0.25">
      <c r="A287" s="234">
        <f>A282+10</f>
        <v>1090</v>
      </c>
      <c r="B287" s="73"/>
      <c r="C287" s="143" t="s">
        <v>137</v>
      </c>
      <c r="D287" s="73" t="s">
        <v>18</v>
      </c>
      <c r="E287" s="37">
        <v>5</v>
      </c>
      <c r="F287" s="119"/>
      <c r="G287" s="99"/>
      <c r="H287" s="78"/>
    </row>
    <row r="288" spans="1:8" s="95" customFormat="1" ht="15" x14ac:dyDescent="0.25">
      <c r="A288" s="79"/>
      <c r="B288" s="73"/>
      <c r="C288" s="143"/>
      <c r="D288" s="73"/>
      <c r="E288" s="37"/>
      <c r="F288" s="119"/>
      <c r="G288" s="99"/>
      <c r="H288" s="78"/>
    </row>
    <row r="289" spans="1:8" s="95" customFormat="1" ht="84" x14ac:dyDescent="0.25">
      <c r="A289" s="234">
        <f>A287+10</f>
        <v>1100</v>
      </c>
      <c r="B289" s="73"/>
      <c r="C289" s="143" t="s">
        <v>138</v>
      </c>
      <c r="D289" s="73" t="s">
        <v>18</v>
      </c>
      <c r="E289" s="37">
        <v>8</v>
      </c>
      <c r="F289" s="119"/>
      <c r="G289" s="99"/>
      <c r="H289" s="78"/>
    </row>
    <row r="290" spans="1:8" s="95" customFormat="1" ht="15" x14ac:dyDescent="0.25">
      <c r="A290" s="79"/>
      <c r="B290" s="73"/>
      <c r="C290" s="143"/>
      <c r="D290" s="73"/>
      <c r="E290" s="37"/>
      <c r="F290" s="119"/>
      <c r="G290" s="99"/>
      <c r="H290" s="78"/>
    </row>
    <row r="291" spans="1:8" s="95" customFormat="1" ht="60" x14ac:dyDescent="0.25">
      <c r="A291" s="234">
        <f>A289+10</f>
        <v>1110</v>
      </c>
      <c r="B291" s="73"/>
      <c r="C291" s="206" t="s">
        <v>101</v>
      </c>
      <c r="D291" s="207" t="s">
        <v>19</v>
      </c>
      <c r="E291" s="37">
        <v>13</v>
      </c>
      <c r="F291" s="119"/>
      <c r="G291" s="99"/>
      <c r="H291" s="78"/>
    </row>
    <row r="292" spans="1:8" s="95" customFormat="1" ht="15" x14ac:dyDescent="0.25">
      <c r="A292" s="203"/>
      <c r="B292" s="67"/>
      <c r="C292" s="143"/>
      <c r="D292" s="79"/>
      <c r="E292" s="37"/>
      <c r="F292" s="45"/>
      <c r="G292" s="99"/>
      <c r="H292" s="78"/>
    </row>
    <row r="293" spans="1:8" s="95" customFormat="1" ht="12" x14ac:dyDescent="0.25">
      <c r="A293" s="24" t="s">
        <v>79</v>
      </c>
      <c r="B293" s="10"/>
      <c r="C293" s="141" t="s">
        <v>73</v>
      </c>
      <c r="D293" s="24"/>
      <c r="E293" s="108"/>
      <c r="F293" s="109"/>
      <c r="G293" s="13"/>
      <c r="H293" s="13"/>
    </row>
    <row r="294" spans="1:8" s="95" customFormat="1" ht="12" x14ac:dyDescent="0.25">
      <c r="A294" s="25"/>
      <c r="B294" s="47"/>
      <c r="C294" s="142" t="s">
        <v>51</v>
      </c>
      <c r="D294" s="49"/>
      <c r="E294" s="50"/>
      <c r="F294" s="120"/>
      <c r="G294" s="26"/>
      <c r="H294" s="26"/>
    </row>
    <row r="295" spans="1:8" s="95" customFormat="1" ht="15" x14ac:dyDescent="0.25">
      <c r="A295" s="203"/>
      <c r="B295" s="67"/>
      <c r="C295" s="143"/>
      <c r="D295" s="74"/>
      <c r="E295" s="48"/>
      <c r="F295" s="45"/>
      <c r="G295" s="99"/>
      <c r="H295" s="78"/>
    </row>
    <row r="296" spans="1:8" s="95" customFormat="1" ht="96" x14ac:dyDescent="0.25">
      <c r="A296" s="234">
        <f>A291+10</f>
        <v>1120</v>
      </c>
      <c r="B296" s="79"/>
      <c r="C296" s="143" t="s">
        <v>242</v>
      </c>
      <c r="D296" s="74" t="s">
        <v>20</v>
      </c>
      <c r="E296" s="48">
        <v>56</v>
      </c>
      <c r="F296" s="45"/>
      <c r="G296" s="99"/>
      <c r="H296" s="78"/>
    </row>
    <row r="297" spans="1:8" s="95" customFormat="1" ht="15" x14ac:dyDescent="0.25">
      <c r="A297" s="79"/>
      <c r="B297" s="79"/>
      <c r="C297" s="143"/>
      <c r="D297" s="74"/>
      <c r="E297" s="48"/>
      <c r="F297" s="45"/>
      <c r="G297" s="99"/>
      <c r="H297" s="78"/>
    </row>
    <row r="298" spans="1:8" ht="120" x14ac:dyDescent="0.25">
      <c r="A298" s="234">
        <f>A296+10</f>
        <v>1130</v>
      </c>
      <c r="B298" s="79"/>
      <c r="C298" s="144" t="s">
        <v>109</v>
      </c>
      <c r="D298" s="74" t="s">
        <v>20</v>
      </c>
      <c r="E298" s="48">
        <v>283</v>
      </c>
      <c r="F298" s="45"/>
      <c r="G298" s="99"/>
      <c r="H298" s="78"/>
    </row>
    <row r="299" spans="1:8" ht="15" x14ac:dyDescent="0.25">
      <c r="A299" s="79"/>
      <c r="B299" s="79"/>
      <c r="C299" s="143"/>
      <c r="D299" s="74"/>
      <c r="E299" s="48"/>
      <c r="F299" s="45"/>
      <c r="G299" s="99"/>
      <c r="H299" s="78"/>
    </row>
    <row r="300" spans="1:8" ht="15" x14ac:dyDescent="0.25">
      <c r="A300" s="25"/>
      <c r="B300" s="25"/>
      <c r="C300" s="142" t="s">
        <v>107</v>
      </c>
      <c r="D300" s="49"/>
      <c r="E300" s="50"/>
      <c r="F300" s="120"/>
      <c r="G300" s="26"/>
      <c r="H300" s="27"/>
    </row>
    <row r="301" spans="1:8" ht="15" x14ac:dyDescent="0.25">
      <c r="A301" s="79" t="s">
        <v>228</v>
      </c>
      <c r="B301" s="79"/>
      <c r="C301" s="143"/>
      <c r="D301" s="74"/>
      <c r="E301" s="48"/>
      <c r="F301" s="45"/>
      <c r="G301" s="99"/>
      <c r="H301" s="78"/>
    </row>
    <row r="302" spans="1:8" ht="96" x14ac:dyDescent="0.25">
      <c r="A302" s="234">
        <f>A298+10</f>
        <v>1140</v>
      </c>
      <c r="B302" s="79"/>
      <c r="C302" s="143" t="s">
        <v>243</v>
      </c>
      <c r="D302" s="74" t="s">
        <v>22</v>
      </c>
      <c r="E302" s="48">
        <v>1335</v>
      </c>
      <c r="F302" s="45"/>
      <c r="G302" s="99"/>
      <c r="H302" s="78"/>
    </row>
    <row r="303" spans="1:8" ht="15" x14ac:dyDescent="0.25">
      <c r="A303" s="79"/>
      <c r="B303" s="79"/>
      <c r="C303" s="143"/>
      <c r="D303" s="74"/>
      <c r="E303" s="48"/>
      <c r="F303" s="45"/>
      <c r="G303" s="99"/>
      <c r="H303" s="78"/>
    </row>
    <row r="304" spans="1:8" ht="204" x14ac:dyDescent="0.25">
      <c r="A304" s="79">
        <f>+A302+10</f>
        <v>1150</v>
      </c>
      <c r="B304" s="84"/>
      <c r="C304" s="151" t="s">
        <v>123</v>
      </c>
      <c r="D304" s="83" t="s">
        <v>20</v>
      </c>
      <c r="E304" s="48">
        <v>100</v>
      </c>
      <c r="F304" s="45"/>
      <c r="G304" s="99"/>
      <c r="H304" s="78"/>
    </row>
    <row r="305" spans="1:8" ht="15" x14ac:dyDescent="0.25">
      <c r="A305" s="79"/>
      <c r="B305" s="84"/>
      <c r="C305" s="151"/>
      <c r="D305" s="83"/>
      <c r="E305" s="48"/>
      <c r="F305" s="45"/>
      <c r="G305" s="99"/>
      <c r="H305" s="78"/>
    </row>
    <row r="306" spans="1:8" ht="204" x14ac:dyDescent="0.25">
      <c r="A306" s="79">
        <f>+A304+10</f>
        <v>1160</v>
      </c>
      <c r="B306" s="84"/>
      <c r="C306" s="151" t="s">
        <v>124</v>
      </c>
      <c r="D306" s="83" t="s">
        <v>20</v>
      </c>
      <c r="E306" s="48">
        <v>155</v>
      </c>
      <c r="F306" s="45"/>
      <c r="G306" s="99"/>
      <c r="H306" s="78"/>
    </row>
    <row r="307" spans="1:8" ht="15" x14ac:dyDescent="0.25">
      <c r="A307" s="132"/>
      <c r="B307" s="79"/>
      <c r="C307" s="143"/>
      <c r="D307" s="73"/>
      <c r="E307" s="48"/>
      <c r="F307" s="45"/>
      <c r="G307" s="99"/>
      <c r="H307" s="78"/>
    </row>
    <row r="308" spans="1:8" x14ac:dyDescent="0.25">
      <c r="A308" s="25"/>
      <c r="B308" s="51"/>
      <c r="C308" s="142" t="s">
        <v>74</v>
      </c>
      <c r="D308" s="113"/>
      <c r="E308" s="121"/>
      <c r="F308" s="122"/>
      <c r="G308" s="29"/>
      <c r="H308" s="28"/>
    </row>
    <row r="309" spans="1:8" ht="15" x14ac:dyDescent="0.25">
      <c r="A309" s="73"/>
      <c r="B309" s="72"/>
      <c r="C309" s="143"/>
      <c r="D309" s="73"/>
      <c r="E309" s="48"/>
      <c r="F309" s="45"/>
      <c r="G309" s="99"/>
      <c r="H309" s="78"/>
    </row>
    <row r="310" spans="1:8" ht="108" x14ac:dyDescent="0.25">
      <c r="A310" s="79">
        <f>+A306+10</f>
        <v>1170</v>
      </c>
      <c r="B310" s="71"/>
      <c r="C310" s="143" t="s">
        <v>106</v>
      </c>
      <c r="D310" s="79" t="s">
        <v>20</v>
      </c>
      <c r="E310" s="37">
        <v>418</v>
      </c>
      <c r="F310" s="45"/>
      <c r="G310" s="99"/>
      <c r="H310" s="78"/>
    </row>
    <row r="311" spans="1:8" ht="15" x14ac:dyDescent="0.25">
      <c r="A311" s="133"/>
      <c r="B311" s="71"/>
      <c r="C311" s="143"/>
      <c r="D311" s="79"/>
      <c r="E311" s="37"/>
      <c r="F311" s="45"/>
      <c r="G311" s="99"/>
      <c r="H311" s="78"/>
    </row>
    <row r="312" spans="1:8" ht="108" x14ac:dyDescent="0.25">
      <c r="A312" s="79">
        <f>+A310+10</f>
        <v>1180</v>
      </c>
      <c r="B312" s="71"/>
      <c r="C312" s="143" t="s">
        <v>105</v>
      </c>
      <c r="D312" s="79" t="s">
        <v>46</v>
      </c>
      <c r="E312" s="37">
        <v>283</v>
      </c>
      <c r="F312" s="45"/>
      <c r="G312" s="99"/>
      <c r="H312" s="78"/>
    </row>
    <row r="313" spans="1:8" ht="15" x14ac:dyDescent="0.25">
      <c r="A313" s="133"/>
      <c r="B313" s="71"/>
      <c r="C313" s="143"/>
      <c r="D313" s="79"/>
      <c r="E313" s="37"/>
      <c r="F313" s="45"/>
      <c r="G313" s="99"/>
      <c r="H313" s="78"/>
    </row>
    <row r="314" spans="1:8" ht="15" x14ac:dyDescent="0.25">
      <c r="A314" s="79"/>
      <c r="B314" s="71"/>
      <c r="C314" s="143"/>
      <c r="D314" s="71"/>
      <c r="E314" s="209"/>
      <c r="F314" s="45"/>
      <c r="G314" s="99"/>
      <c r="H314" s="78"/>
    </row>
    <row r="315" spans="1:8" ht="15" x14ac:dyDescent="0.25">
      <c r="A315" s="24" t="s">
        <v>81</v>
      </c>
      <c r="B315" s="8"/>
      <c r="C315" s="141" t="s">
        <v>76</v>
      </c>
      <c r="D315" s="24"/>
      <c r="E315" s="108"/>
      <c r="F315" s="109"/>
      <c r="G315" s="13"/>
      <c r="H315" s="34"/>
    </row>
    <row r="316" spans="1:8" ht="15" x14ac:dyDescent="0.25">
      <c r="A316" s="25"/>
      <c r="B316" s="52"/>
      <c r="C316" s="142" t="s">
        <v>77</v>
      </c>
      <c r="D316" s="49"/>
      <c r="E316" s="50"/>
      <c r="F316" s="120"/>
      <c r="G316" s="26"/>
      <c r="H316" s="27"/>
    </row>
    <row r="317" spans="1:8" ht="15" x14ac:dyDescent="0.25">
      <c r="A317" s="79"/>
      <c r="B317" s="23"/>
      <c r="C317" s="140"/>
      <c r="D317" s="74"/>
      <c r="E317" s="48"/>
      <c r="F317" s="45"/>
      <c r="G317" s="99"/>
      <c r="H317" s="78"/>
    </row>
    <row r="318" spans="1:8" ht="108" x14ac:dyDescent="0.25">
      <c r="A318" s="79">
        <f>+A312+10</f>
        <v>1190</v>
      </c>
      <c r="B318" s="79"/>
      <c r="C318" s="138" t="s">
        <v>235</v>
      </c>
      <c r="D318" s="79" t="s">
        <v>19</v>
      </c>
      <c r="E318" s="37">
        <v>2</v>
      </c>
      <c r="F318" s="125"/>
      <c r="G318" s="99"/>
      <c r="H318" s="78"/>
    </row>
    <row r="319" spans="1:8" ht="15" x14ac:dyDescent="0.25">
      <c r="A319" s="79"/>
      <c r="B319" s="79"/>
      <c r="C319" s="138"/>
      <c r="D319" s="79"/>
      <c r="E319" s="37"/>
      <c r="F319" s="125"/>
      <c r="G319" s="99"/>
      <c r="H319" s="78"/>
    </row>
    <row r="320" spans="1:8" ht="96" x14ac:dyDescent="0.25">
      <c r="A320" s="79">
        <f>+A318+10</f>
        <v>1200</v>
      </c>
      <c r="B320" s="79"/>
      <c r="C320" s="138" t="s">
        <v>233</v>
      </c>
      <c r="D320" s="79" t="s">
        <v>19</v>
      </c>
      <c r="E320" s="37">
        <v>2</v>
      </c>
      <c r="F320" s="125"/>
      <c r="G320" s="99"/>
      <c r="H320" s="78"/>
    </row>
    <row r="321" spans="1:8" ht="15" x14ac:dyDescent="0.25">
      <c r="A321" s="79"/>
      <c r="B321" s="79"/>
      <c r="C321" s="138"/>
      <c r="D321" s="79"/>
      <c r="E321" s="37"/>
      <c r="F321" s="125"/>
      <c r="G321" s="99"/>
      <c r="H321" s="78"/>
    </row>
    <row r="322" spans="1:8" ht="108" x14ac:dyDescent="0.25">
      <c r="A322" s="79">
        <f t="shared" ref="A322" si="37">+A320+10</f>
        <v>1210</v>
      </c>
      <c r="B322" s="79"/>
      <c r="C322" s="138" t="s">
        <v>234</v>
      </c>
      <c r="D322" s="79" t="s">
        <v>19</v>
      </c>
      <c r="E322" s="37">
        <v>1</v>
      </c>
      <c r="F322" s="125"/>
      <c r="G322" s="99"/>
      <c r="H322" s="78"/>
    </row>
    <row r="323" spans="1:8" ht="15" x14ac:dyDescent="0.25">
      <c r="A323" s="79"/>
      <c r="B323" s="79"/>
      <c r="C323" s="138"/>
      <c r="D323" s="79"/>
      <c r="E323" s="37"/>
      <c r="F323" s="125"/>
      <c r="G323" s="99"/>
      <c r="H323" s="78"/>
    </row>
    <row r="324" spans="1:8" ht="108" x14ac:dyDescent="0.25">
      <c r="A324" s="79">
        <f t="shared" ref="A324" si="38">+A322+10</f>
        <v>1220</v>
      </c>
      <c r="B324" s="79"/>
      <c r="C324" s="138" t="s">
        <v>232</v>
      </c>
      <c r="D324" s="79" t="s">
        <v>19</v>
      </c>
      <c r="E324" s="37">
        <v>1</v>
      </c>
      <c r="F324" s="125"/>
      <c r="G324" s="99"/>
      <c r="H324" s="78"/>
    </row>
    <row r="325" spans="1:8" ht="15" x14ac:dyDescent="0.25">
      <c r="A325" s="79"/>
      <c r="B325" s="79"/>
      <c r="C325" s="138"/>
      <c r="D325" s="79"/>
      <c r="E325" s="37"/>
      <c r="F325" s="125"/>
      <c r="G325" s="99"/>
      <c r="H325" s="78"/>
    </row>
    <row r="326" spans="1:8" ht="96" x14ac:dyDescent="0.25">
      <c r="A326" s="79">
        <f t="shared" ref="A326" si="39">+A324+10</f>
        <v>1230</v>
      </c>
      <c r="B326" s="79"/>
      <c r="C326" s="138" t="s">
        <v>236</v>
      </c>
      <c r="D326" s="79" t="s">
        <v>19</v>
      </c>
      <c r="E326" s="37">
        <v>1</v>
      </c>
      <c r="F326" s="125"/>
      <c r="G326" s="99"/>
      <c r="H326" s="78"/>
    </row>
    <row r="327" spans="1:8" ht="15" x14ac:dyDescent="0.25">
      <c r="A327" s="79"/>
      <c r="B327" s="79"/>
      <c r="C327" s="138"/>
      <c r="D327" s="79"/>
      <c r="E327" s="37"/>
      <c r="F327" s="125"/>
      <c r="G327" s="99"/>
      <c r="H327" s="78"/>
    </row>
    <row r="328" spans="1:8" ht="108" x14ac:dyDescent="0.25">
      <c r="A328" s="79">
        <f t="shared" ref="A328" si="40">+A326+10</f>
        <v>1240</v>
      </c>
      <c r="B328" s="79"/>
      <c r="C328" s="138" t="s">
        <v>237</v>
      </c>
      <c r="D328" s="79" t="s">
        <v>19</v>
      </c>
      <c r="E328" s="37">
        <v>1</v>
      </c>
      <c r="F328" s="125"/>
      <c r="G328" s="99"/>
      <c r="H328" s="78"/>
    </row>
    <row r="329" spans="1:8" ht="15" x14ac:dyDescent="0.25">
      <c r="A329" s="79"/>
      <c r="B329" s="23"/>
      <c r="C329" s="143"/>
      <c r="D329" s="73"/>
      <c r="E329" s="48"/>
      <c r="F329" s="125"/>
      <c r="G329" s="99"/>
      <c r="H329" s="78"/>
    </row>
    <row r="330" spans="1:8" ht="15" x14ac:dyDescent="0.25">
      <c r="A330" s="25"/>
      <c r="B330" s="52"/>
      <c r="C330" s="142" t="s">
        <v>78</v>
      </c>
      <c r="D330" s="123"/>
      <c r="E330" s="50"/>
      <c r="F330" s="124"/>
      <c r="G330" s="26"/>
      <c r="H330" s="27"/>
    </row>
    <row r="331" spans="1:8" ht="15" x14ac:dyDescent="0.25">
      <c r="A331" s="79"/>
      <c r="B331" s="23"/>
      <c r="C331" s="140"/>
      <c r="D331" s="73"/>
      <c r="E331" s="48"/>
      <c r="F331" s="125"/>
      <c r="G331" s="99"/>
      <c r="H331" s="78"/>
    </row>
    <row r="332" spans="1:8" ht="108" x14ac:dyDescent="0.25">
      <c r="A332" s="219"/>
      <c r="B332" s="79"/>
      <c r="C332" s="138" t="s">
        <v>249</v>
      </c>
      <c r="D332" s="79"/>
      <c r="E332" s="37"/>
      <c r="F332" s="110"/>
      <c r="G332" s="99"/>
      <c r="H332" s="78"/>
    </row>
    <row r="333" spans="1:8" ht="36" x14ac:dyDescent="0.25">
      <c r="A333" s="79">
        <f>+A328+10</f>
        <v>1250</v>
      </c>
      <c r="B333" s="79"/>
      <c r="C333" s="138" t="s">
        <v>229</v>
      </c>
      <c r="D333" s="79" t="s">
        <v>18</v>
      </c>
      <c r="E333" s="37">
        <v>1</v>
      </c>
      <c r="F333" s="110"/>
      <c r="G333" s="99"/>
      <c r="H333" s="78"/>
    </row>
    <row r="334" spans="1:8" ht="24" x14ac:dyDescent="0.25">
      <c r="A334" s="133">
        <f>A333+10</f>
        <v>1260</v>
      </c>
      <c r="B334" s="79"/>
      <c r="C334" s="138" t="s">
        <v>230</v>
      </c>
      <c r="D334" s="79" t="s">
        <v>19</v>
      </c>
      <c r="E334" s="37">
        <v>2</v>
      </c>
      <c r="F334" s="110"/>
      <c r="G334" s="99"/>
      <c r="H334" s="78"/>
    </row>
    <row r="335" spans="1:8" ht="36" x14ac:dyDescent="0.25">
      <c r="A335" s="133">
        <f>A334+10</f>
        <v>1270</v>
      </c>
      <c r="B335" s="79"/>
      <c r="C335" s="138" t="s">
        <v>231</v>
      </c>
      <c r="D335" s="79" t="s">
        <v>122</v>
      </c>
      <c r="E335" s="37">
        <v>1</v>
      </c>
      <c r="F335" s="110"/>
      <c r="G335" s="99"/>
      <c r="H335" s="78"/>
    </row>
    <row r="336" spans="1:8" ht="15" x14ac:dyDescent="0.25">
      <c r="A336" s="133"/>
      <c r="B336" s="79"/>
      <c r="C336" s="138"/>
      <c r="D336" s="79"/>
      <c r="E336" s="37"/>
      <c r="F336" s="110"/>
      <c r="G336" s="99"/>
      <c r="H336" s="78"/>
    </row>
    <row r="337" spans="1:8" x14ac:dyDescent="0.25">
      <c r="A337" s="24" t="s">
        <v>164</v>
      </c>
      <c r="B337" s="8"/>
      <c r="C337" s="141" t="s">
        <v>80</v>
      </c>
      <c r="D337" s="24"/>
      <c r="E337" s="108"/>
      <c r="F337" s="109"/>
      <c r="G337" s="13"/>
      <c r="H337" s="13"/>
    </row>
    <row r="338" spans="1:8" x14ac:dyDescent="0.25">
      <c r="A338" s="25"/>
      <c r="B338" s="52"/>
      <c r="C338" s="142" t="s">
        <v>78</v>
      </c>
      <c r="D338" s="49"/>
      <c r="E338" s="50"/>
      <c r="F338" s="120"/>
      <c r="G338" s="26"/>
      <c r="H338" s="26"/>
    </row>
    <row r="339" spans="1:8" ht="15" x14ac:dyDescent="0.25">
      <c r="A339" s="192"/>
      <c r="B339" s="23"/>
      <c r="C339" s="143"/>
      <c r="D339" s="74"/>
      <c r="E339" s="48"/>
      <c r="F339" s="110"/>
      <c r="G339" s="99"/>
      <c r="H339" s="78"/>
    </row>
    <row r="340" spans="1:8" ht="120" x14ac:dyDescent="0.25">
      <c r="A340" s="79"/>
      <c r="B340" s="79"/>
      <c r="C340" s="138" t="s">
        <v>112</v>
      </c>
      <c r="D340" s="79"/>
      <c r="E340" s="37"/>
      <c r="F340" s="210"/>
      <c r="G340" s="99"/>
      <c r="H340" s="78"/>
    </row>
    <row r="341" spans="1:8" ht="36" x14ac:dyDescent="0.25">
      <c r="A341" s="133">
        <f>A335+10</f>
        <v>1280</v>
      </c>
      <c r="B341" s="79"/>
      <c r="C341" s="138" t="s">
        <v>111</v>
      </c>
      <c r="D341" s="79" t="s">
        <v>19</v>
      </c>
      <c r="E341" s="37">
        <v>8</v>
      </c>
      <c r="F341" s="210"/>
      <c r="G341" s="99"/>
      <c r="H341" s="78"/>
    </row>
    <row r="342" spans="1:8" ht="15" x14ac:dyDescent="0.25">
      <c r="A342" s="79"/>
      <c r="B342" s="67"/>
      <c r="C342" s="138"/>
      <c r="D342" s="79"/>
      <c r="E342" s="37"/>
      <c r="F342" s="211"/>
      <c r="G342" s="99"/>
      <c r="H342" s="78"/>
    </row>
    <row r="343" spans="1:8" x14ac:dyDescent="0.25">
      <c r="A343" s="24" t="s">
        <v>83</v>
      </c>
      <c r="B343" s="8"/>
      <c r="C343" s="141" t="s">
        <v>82</v>
      </c>
      <c r="D343" s="24"/>
      <c r="E343" s="108"/>
      <c r="F343" s="109"/>
      <c r="G343" s="13"/>
      <c r="H343" s="13"/>
    </row>
    <row r="344" spans="1:8" ht="15" x14ac:dyDescent="0.25">
      <c r="A344" s="79"/>
      <c r="B344" s="72"/>
      <c r="C344" s="143"/>
      <c r="D344" s="73"/>
      <c r="E344" s="48"/>
      <c r="F344" s="45"/>
      <c r="G344" s="99"/>
      <c r="H344" s="78"/>
    </row>
    <row r="345" spans="1:8" ht="216" x14ac:dyDescent="0.25">
      <c r="A345" s="133">
        <f>A341+10</f>
        <v>1290</v>
      </c>
      <c r="B345" s="72"/>
      <c r="C345" s="143" t="s">
        <v>110</v>
      </c>
      <c r="D345" s="73" t="s">
        <v>18</v>
      </c>
      <c r="E345" s="48">
        <v>2</v>
      </c>
      <c r="F345" s="45"/>
      <c r="G345" s="99"/>
      <c r="H345" s="78"/>
    </row>
    <row r="346" spans="1:8" ht="15.75" x14ac:dyDescent="0.25">
      <c r="A346" s="76" t="s">
        <v>83</v>
      </c>
      <c r="B346" s="68"/>
      <c r="C346" s="152" t="s">
        <v>84</v>
      </c>
      <c r="D346" s="76"/>
      <c r="E346" s="103"/>
      <c r="F346" s="102"/>
      <c r="G346" s="69"/>
      <c r="H346" s="70"/>
    </row>
    <row r="347" spans="1:8" ht="15.75" x14ac:dyDescent="0.25">
      <c r="A347" s="24" t="s">
        <v>165</v>
      </c>
      <c r="B347" s="55"/>
      <c r="C347" s="141" t="s">
        <v>104</v>
      </c>
      <c r="D347" s="24"/>
      <c r="E347" s="108"/>
      <c r="F347" s="109"/>
      <c r="G347" s="56"/>
      <c r="H347" s="34"/>
    </row>
    <row r="348" spans="1:8" ht="15" x14ac:dyDescent="0.25">
      <c r="A348" s="133"/>
      <c r="B348" s="72"/>
      <c r="C348" s="143"/>
      <c r="D348" s="73"/>
      <c r="E348" s="48"/>
      <c r="F348" s="45"/>
      <c r="G348" s="99"/>
      <c r="H348" s="78"/>
    </row>
    <row r="349" spans="1:8" ht="96" x14ac:dyDescent="0.25">
      <c r="A349" s="79">
        <f>+A345+10</f>
        <v>1300</v>
      </c>
      <c r="B349" s="72"/>
      <c r="C349" s="154" t="s">
        <v>86</v>
      </c>
      <c r="D349" s="53" t="s">
        <v>20</v>
      </c>
      <c r="E349" s="48">
        <v>190</v>
      </c>
      <c r="F349" s="45"/>
      <c r="G349" s="99"/>
      <c r="H349" s="78"/>
    </row>
    <row r="350" spans="1:8" ht="15" x14ac:dyDescent="0.25">
      <c r="A350" s="79"/>
      <c r="B350" s="54"/>
      <c r="C350" s="143"/>
      <c r="D350" s="74"/>
      <c r="E350" s="48"/>
      <c r="F350" s="45"/>
      <c r="G350" s="99"/>
      <c r="H350" s="78"/>
    </row>
    <row r="351" spans="1:8" ht="15.75" x14ac:dyDescent="0.25">
      <c r="A351" s="24" t="s">
        <v>166</v>
      </c>
      <c r="B351" s="55"/>
      <c r="C351" s="141" t="s">
        <v>84</v>
      </c>
      <c r="D351" s="24"/>
      <c r="E351" s="108"/>
      <c r="F351" s="109"/>
      <c r="G351" s="56"/>
      <c r="H351" s="34"/>
    </row>
    <row r="352" spans="1:8" ht="15" x14ac:dyDescent="0.25">
      <c r="A352" s="79"/>
      <c r="B352" s="53"/>
      <c r="C352" s="140"/>
      <c r="D352" s="74"/>
      <c r="E352" s="48"/>
      <c r="F352" s="45"/>
      <c r="G352" s="99"/>
      <c r="H352" s="78"/>
    </row>
    <row r="353" spans="1:8" ht="84" x14ac:dyDescent="0.25">
      <c r="A353" s="79">
        <f>+A349+10</f>
        <v>1310</v>
      </c>
      <c r="B353" s="57"/>
      <c r="C353" s="143" t="s">
        <v>85</v>
      </c>
      <c r="D353" s="212" t="s">
        <v>18</v>
      </c>
      <c r="E353" s="48"/>
      <c r="F353" s="45"/>
      <c r="G353" s="99"/>
      <c r="H353" s="78"/>
    </row>
    <row r="354" spans="1:8" ht="15" x14ac:dyDescent="0.25">
      <c r="A354" s="79"/>
      <c r="B354" s="58"/>
      <c r="C354" s="154"/>
      <c r="D354" s="53"/>
      <c r="E354" s="59"/>
      <c r="F354" s="126"/>
      <c r="G354" s="99"/>
      <c r="H354" s="78"/>
    </row>
    <row r="355" spans="1:8" ht="84" x14ac:dyDescent="0.25">
      <c r="A355" s="79">
        <f>+A353+10</f>
        <v>1320</v>
      </c>
      <c r="B355" s="58"/>
      <c r="C355" s="154" t="s">
        <v>87</v>
      </c>
      <c r="D355" s="74" t="s">
        <v>22</v>
      </c>
      <c r="E355" s="48">
        <v>400</v>
      </c>
      <c r="F355" s="45"/>
      <c r="G355" s="99"/>
      <c r="H355" s="78"/>
    </row>
    <row r="356" spans="1:8" ht="15" x14ac:dyDescent="0.25">
      <c r="A356" s="79"/>
      <c r="B356" s="58"/>
      <c r="C356" s="154"/>
      <c r="D356" s="74"/>
      <c r="E356" s="48"/>
      <c r="F356" s="45"/>
      <c r="G356" s="99"/>
      <c r="H356" s="78"/>
    </row>
    <row r="357" spans="1:8" ht="72" x14ac:dyDescent="0.25">
      <c r="A357" s="79">
        <f t="shared" ref="A357" si="41">+A355+10</f>
        <v>1330</v>
      </c>
      <c r="B357" s="58"/>
      <c r="C357" s="155" t="s">
        <v>88</v>
      </c>
      <c r="D357" s="79" t="s">
        <v>22</v>
      </c>
      <c r="E357" s="37">
        <v>307</v>
      </c>
      <c r="F357" s="213"/>
      <c r="G357" s="214"/>
      <c r="H357" s="215"/>
    </row>
    <row r="358" spans="1:8" x14ac:dyDescent="0.25">
      <c r="A358" s="79"/>
      <c r="B358" s="87"/>
      <c r="C358" s="154"/>
      <c r="D358" s="79"/>
      <c r="E358" s="37"/>
      <c r="F358" s="204"/>
      <c r="G358" s="205"/>
      <c r="H358" s="215"/>
    </row>
    <row r="359" spans="1:8" ht="48" x14ac:dyDescent="0.25">
      <c r="A359" s="79">
        <f t="shared" ref="A359" si="42">+A357+10</f>
        <v>1340</v>
      </c>
      <c r="B359" s="87"/>
      <c r="C359" s="155" t="s">
        <v>89</v>
      </c>
      <c r="D359" s="79" t="s">
        <v>18</v>
      </c>
      <c r="E359" s="37">
        <v>1</v>
      </c>
      <c r="F359" s="204"/>
      <c r="G359" s="205"/>
      <c r="H359" s="215"/>
    </row>
    <row r="360" spans="1:8" ht="15.75" x14ac:dyDescent="0.25">
      <c r="A360" s="79"/>
      <c r="B360" s="72"/>
      <c r="C360" s="138"/>
      <c r="D360" s="79"/>
      <c r="E360" s="75"/>
      <c r="F360" s="204"/>
      <c r="G360" s="216" t="s">
        <v>90</v>
      </c>
      <c r="H360" s="217">
        <f>SUM(H73:H357)</f>
        <v>0</v>
      </c>
    </row>
    <row r="361" spans="1:8" ht="15.75" x14ac:dyDescent="0.25">
      <c r="A361" s="79"/>
      <c r="B361" s="72"/>
      <c r="C361" s="138"/>
      <c r="D361" s="79"/>
      <c r="E361" s="75"/>
      <c r="F361" s="204"/>
      <c r="G361" s="216" t="s">
        <v>91</v>
      </c>
      <c r="H361" s="217">
        <f>H360*0.16</f>
        <v>0</v>
      </c>
    </row>
    <row r="362" spans="1:8" ht="15.75" x14ac:dyDescent="0.25">
      <c r="A362" s="79"/>
      <c r="B362" s="72"/>
      <c r="C362" s="138"/>
      <c r="D362" s="79"/>
      <c r="E362" s="75"/>
      <c r="F362" s="204"/>
      <c r="G362" s="216" t="s">
        <v>92</v>
      </c>
      <c r="H362" s="217">
        <f>H361+H360</f>
        <v>0</v>
      </c>
    </row>
    <row r="363" spans="1:8" x14ac:dyDescent="0.25">
      <c r="A363" s="79"/>
      <c r="B363" s="72"/>
      <c r="C363" s="143"/>
      <c r="D363" s="212"/>
      <c r="E363" s="218"/>
      <c r="F363" s="48"/>
      <c r="G363" s="205"/>
      <c r="H363" s="215"/>
    </row>
    <row r="364" spans="1:8" x14ac:dyDescent="0.25">
      <c r="A364" s="79"/>
      <c r="B364" s="72"/>
      <c r="C364" s="140" t="s">
        <v>93</v>
      </c>
      <c r="D364" s="73"/>
      <c r="E364" s="218"/>
      <c r="F364" s="48"/>
      <c r="G364" s="205"/>
      <c r="H364" s="215"/>
    </row>
    <row r="365" spans="1:8" x14ac:dyDescent="0.25">
      <c r="A365" s="79"/>
      <c r="B365" s="72"/>
      <c r="C365" s="266"/>
      <c r="D365" s="267"/>
      <c r="E365" s="267"/>
      <c r="F365" s="267"/>
      <c r="G365" s="205"/>
      <c r="H365" s="215"/>
    </row>
    <row r="366" spans="1:8" x14ac:dyDescent="0.25">
      <c r="A366" s="79"/>
      <c r="B366" s="72"/>
      <c r="C366" s="134"/>
      <c r="D366" s="135"/>
      <c r="E366" s="135"/>
      <c r="F366" s="135"/>
      <c r="G366" s="205"/>
      <c r="H366" s="215"/>
    </row>
    <row r="367" spans="1:8" x14ac:dyDescent="0.25">
      <c r="A367" s="79"/>
      <c r="B367" s="72"/>
      <c r="C367" s="87"/>
      <c r="D367" s="79"/>
      <c r="E367" s="75"/>
      <c r="F367" s="204"/>
      <c r="G367" s="205"/>
      <c r="H367" s="215"/>
    </row>
    <row r="368" spans="1:8" x14ac:dyDescent="0.25">
      <c r="A368" s="203"/>
      <c r="B368" s="219"/>
      <c r="C368" s="85"/>
      <c r="D368" s="203"/>
      <c r="E368" s="220"/>
      <c r="F368" s="221"/>
      <c r="G368" s="205"/>
      <c r="H368" s="215"/>
    </row>
    <row r="369" spans="1:8" x14ac:dyDescent="0.25">
      <c r="A369" s="203"/>
      <c r="B369" s="219"/>
      <c r="C369" s="85"/>
      <c r="D369" s="203"/>
      <c r="E369" s="220"/>
      <c r="F369" s="221"/>
      <c r="G369" s="205"/>
      <c r="H369" s="215"/>
    </row>
    <row r="370" spans="1:8" x14ac:dyDescent="0.25">
      <c r="A370" s="203"/>
      <c r="B370" s="219"/>
      <c r="C370" s="85"/>
      <c r="D370" s="203"/>
      <c r="E370" s="220"/>
      <c r="F370" s="221"/>
      <c r="G370" s="205"/>
      <c r="H370" s="215"/>
    </row>
    <row r="371" spans="1:8" x14ac:dyDescent="0.25">
      <c r="A371" s="203"/>
      <c r="B371" s="219"/>
      <c r="C371" s="85"/>
      <c r="D371" s="203"/>
      <c r="E371" s="220"/>
      <c r="F371" s="221"/>
      <c r="G371" s="205"/>
      <c r="H371" s="215"/>
    </row>
    <row r="372" spans="1:8" x14ac:dyDescent="0.25">
      <c r="A372" s="203"/>
      <c r="B372" s="219"/>
      <c r="C372" s="85"/>
      <c r="D372" s="203"/>
      <c r="E372" s="220"/>
      <c r="F372" s="221"/>
      <c r="G372" s="205"/>
      <c r="H372" s="215"/>
    </row>
    <row r="373" spans="1:8" x14ac:dyDescent="0.25">
      <c r="A373" s="203"/>
      <c r="B373" s="219"/>
      <c r="C373" s="85"/>
      <c r="D373" s="203"/>
      <c r="E373" s="220"/>
      <c r="F373" s="221"/>
      <c r="G373" s="205"/>
      <c r="H373" s="215"/>
    </row>
    <row r="374" spans="1:8" x14ac:dyDescent="0.25">
      <c r="A374" s="203"/>
      <c r="B374" s="219"/>
      <c r="C374" s="85"/>
      <c r="D374" s="203"/>
      <c r="E374" s="220"/>
      <c r="F374" s="221"/>
      <c r="G374" s="205"/>
      <c r="H374" s="215"/>
    </row>
    <row r="375" spans="1:8" x14ac:dyDescent="0.25">
      <c r="A375" s="203"/>
      <c r="B375" s="219"/>
      <c r="C375" s="85"/>
      <c r="D375" s="203"/>
      <c r="E375" s="220"/>
      <c r="F375" s="221"/>
      <c r="G375" s="205"/>
      <c r="H375" s="215"/>
    </row>
    <row r="376" spans="1:8" x14ac:dyDescent="0.25">
      <c r="A376" s="203"/>
      <c r="B376" s="219"/>
      <c r="C376" s="85"/>
      <c r="D376" s="203"/>
      <c r="E376" s="220"/>
      <c r="F376" s="221"/>
      <c r="G376" s="205"/>
      <c r="H376" s="215"/>
    </row>
    <row r="377" spans="1:8" x14ac:dyDescent="0.25">
      <c r="A377" s="203"/>
      <c r="B377" s="219"/>
      <c r="C377" s="85"/>
      <c r="D377" s="203"/>
      <c r="E377" s="220"/>
      <c r="F377" s="221"/>
      <c r="G377" s="205"/>
      <c r="H377" s="215"/>
    </row>
    <row r="378" spans="1:8" x14ac:dyDescent="0.25">
      <c r="A378" s="208"/>
      <c r="C378" s="199"/>
      <c r="D378" s="208"/>
      <c r="E378" s="222"/>
      <c r="F378" s="223"/>
    </row>
    <row r="379" spans="1:8" x14ac:dyDescent="0.25">
      <c r="A379" s="208"/>
      <c r="C379" s="199"/>
      <c r="D379" s="208"/>
      <c r="E379" s="222"/>
      <c r="F379" s="223"/>
    </row>
    <row r="380" spans="1:8" x14ac:dyDescent="0.25">
      <c r="A380" s="208"/>
      <c r="C380" s="199"/>
      <c r="D380" s="208"/>
      <c r="E380" s="222"/>
      <c r="F380" s="223"/>
    </row>
    <row r="381" spans="1:8" x14ac:dyDescent="0.25">
      <c r="A381" s="208"/>
      <c r="C381" s="199"/>
      <c r="D381" s="208"/>
      <c r="E381" s="222"/>
      <c r="F381" s="223"/>
    </row>
    <row r="382" spans="1:8" x14ac:dyDescent="0.25">
      <c r="A382" s="208"/>
      <c r="C382" s="199"/>
      <c r="D382" s="208"/>
      <c r="E382" s="222"/>
      <c r="F382" s="223"/>
    </row>
    <row r="383" spans="1:8" x14ac:dyDescent="0.25">
      <c r="A383" s="208"/>
      <c r="C383" s="199"/>
      <c r="D383" s="208"/>
      <c r="E383" s="222"/>
      <c r="F383" s="223"/>
    </row>
  </sheetData>
  <protectedRanges>
    <protectedRange sqref="F12" name="Rango1"/>
  </protectedRanges>
  <mergeCells count="4">
    <mergeCell ref="C365:F365"/>
    <mergeCell ref="C3:G3"/>
    <mergeCell ref="C4:G4"/>
    <mergeCell ref="C5:G5"/>
  </mergeCells>
  <printOptions horizontalCentered="1"/>
  <pageMargins left="0.39370078740157483" right="0.39370078740157483" top="0.39370078740157483" bottom="1.0236220472440944" header="0.31496062992125984" footer="0.43307086614173229"/>
  <pageSetup scale="70" orientation="portrait" r:id="rId1"/>
  <headerFooter>
    <oddFooter xml:space="preserve">&amp;L&amp;8NOMBRE DE LA EMPRESA
&amp;C&amp;8RESPONSABLE DEL PROYECTO
DIRECCION DE PROYECTOS 
ARQ. SANDRA GUADALUPE PATIÑO MACIAS
&amp;P DE &amp;N&amp;R&amp;8NOMBRE Y FIRMA DEL RESPONSABLE
</oddFooter>
  </headerFooter>
  <rowBreaks count="5" manualBreakCount="5">
    <brk id="150" max="16383" man="1"/>
    <brk id="260" max="16383" man="1"/>
    <brk id="299" max="16383" man="1"/>
    <brk id="342" max="16383" man="1"/>
    <brk id="35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AMPL DIF CREE</vt:lpstr>
      <vt:lpstr>Hoja1</vt:lpstr>
      <vt:lpstr>'AMPL DIF CREE'!Títulos_a_imprimir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2018-06-20T21:11:24Z</cp:lastPrinted>
  <dcterms:created xsi:type="dcterms:W3CDTF">2018-05-21T18:59:02Z</dcterms:created>
  <dcterms:modified xsi:type="dcterms:W3CDTF">2018-10-15T22:16:18Z</dcterms:modified>
</cp:coreProperties>
</file>